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80" windowWidth="15480" windowHeight="11460" tabRatio="851" activeTab="4"/>
  </bookViews>
  <sheets>
    <sheet name="ПП1 (2)" sheetId="9" r:id="rId1"/>
    <sheet name="ГПприл.3-объемы" sheetId="8" r:id="rId2"/>
    <sheet name="ПП1" sheetId="1" r:id="rId3"/>
    <sheet name="ПП2" sheetId="6" r:id="rId4"/>
    <sheet name="ПП3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in2007" localSheetId="0">#REF!</definedName>
    <definedName name="_in2007">#REF!</definedName>
    <definedName name="_in2008" localSheetId="0">#REF!</definedName>
    <definedName name="_in2008">#REF!</definedName>
    <definedName name="_in2009" localSheetId="0">#REF!</definedName>
    <definedName name="_in2009">#REF!</definedName>
    <definedName name="_in2010" localSheetId="0">#REF!</definedName>
    <definedName name="_in2010">#REF!</definedName>
    <definedName name="_in2011" localSheetId="0">#REF!</definedName>
    <definedName name="_in2011">#REF!</definedName>
    <definedName name="_in2012" localSheetId="0">#REF!</definedName>
    <definedName name="_in2012">#REF!</definedName>
    <definedName name="_in2013" localSheetId="0">#REF!</definedName>
    <definedName name="_in2013">#REF!</definedName>
    <definedName name="_in2014" localSheetId="0">#REF!</definedName>
    <definedName name="_in2014">#REF!</definedName>
    <definedName name="_in2015" localSheetId="0">#REF!</definedName>
    <definedName name="_in2015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_mm1" localSheetId="0">[1]ПРОГНОЗ_1!#REF!</definedName>
    <definedName name="_mm1">[1]ПРОГНОЗ_1!#REF!</definedName>
    <definedName name="ddd" localSheetId="0">[2]ПРОГНОЗ_1!#REF!</definedName>
    <definedName name="ddd">[2]ПРОГНОЗ_1!#REF!</definedName>
    <definedName name="ff" localSheetId="0">#REF!</definedName>
    <definedName name="ff">#REF!</definedName>
    <definedName name="fffff" localSheetId="0">'[3]Гр5(о)'!#REF!</definedName>
    <definedName name="fffff">'[3]Гр5(о)'!#REF!</definedName>
    <definedName name="gggg" localSheetId="0">#REF!</definedName>
    <definedName name="gggg">#REF!</definedName>
    <definedName name="jjjj" localSheetId="0">'[4]Гр5(о)'!#REF!</definedName>
    <definedName name="jjjj">'[4]Гр5(о)'!#REF!</definedName>
    <definedName name="ааа" localSheetId="0">#REF!</definedName>
    <definedName name="ааа">#REF!</definedName>
    <definedName name="АнМ" localSheetId="0">'[5]Гр5(о)'!#REF!</definedName>
    <definedName name="АнМ">'[5]Гр5(о)'!#REF!</definedName>
    <definedName name="вв" localSheetId="0">[6]ПРОГНОЗ_1!#REF!</definedName>
    <definedName name="вв">[6]ПРОГНОЗ_1!#REF!</definedName>
    <definedName name="График">"Диагр. 4"</definedName>
    <definedName name="_xlnm.Print_Titles" localSheetId="1">'ГПприл.3-объемы'!$4:$5</definedName>
    <definedName name="_xlnm.Print_Titles" localSheetId="2">ПП1!$4:$5</definedName>
    <definedName name="_xlnm.Print_Titles" localSheetId="0">'ПП1 (2)'!$4:$5</definedName>
    <definedName name="кат" localSheetId="0">#REF!</definedName>
    <definedName name="кат">#REF!</definedName>
    <definedName name="М1" localSheetId="0">[7]ПРОГНОЗ_1!#REF!</definedName>
    <definedName name="М1">[7]ПРОГНОЗ_1!#REF!</definedName>
    <definedName name="Мониторинг1" localSheetId="0">'[8]Гр5(о)'!#REF!</definedName>
    <definedName name="Мониторинг1">'[8]Гр5(о)'!#REF!</definedName>
    <definedName name="_xlnm.Print_Area" localSheetId="1">'ГПприл.3-объемы'!$A$1:$M$17</definedName>
    <definedName name="_xlnm.Print_Area" localSheetId="2">ПП1!$A$1:$N$28</definedName>
    <definedName name="_xlnm.Print_Area" localSheetId="0">'ПП1 (2)'!$A$1:$N$102</definedName>
    <definedName name="_xlnm.Print_Area" localSheetId="3">ПП2!$A$1:$N$34</definedName>
    <definedName name="_xlnm.Print_Area" localSheetId="4">ПП3!$A$1:$N$49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ппп" localSheetId="0">'[10]2002(v1)'!#REF!</definedName>
    <definedName name="пппп">'[10]2002(v1)'!#REF!</definedName>
    <definedName name="Прогноз97" localSheetId="0">[11]ПРОГНОЗ_1!#REF!</definedName>
    <definedName name="Прогноз97">[11]ПРОГНОЗ_1!#REF!</definedName>
    <definedName name="фф" localSheetId="0">'[12]Гр5(о)'!#REF!</definedName>
    <definedName name="фф">'[12]Гр5(о)'!#REF!</definedName>
    <definedName name="ффф" localSheetId="0">#REF!</definedName>
    <definedName name="ффф">#REF!</definedName>
  </definedNames>
  <calcPr calcId="145621"/>
</workbook>
</file>

<file path=xl/calcChain.xml><?xml version="1.0" encoding="utf-8"?>
<calcChain xmlns="http://schemas.openxmlformats.org/spreadsheetml/2006/main">
  <c r="K99" i="9" l="1"/>
  <c r="N99" i="9" s="1"/>
  <c r="K98" i="9"/>
  <c r="N98" i="9" s="1"/>
  <c r="J42" i="7"/>
  <c r="J41" i="7"/>
  <c r="K43" i="9"/>
  <c r="K37" i="9"/>
  <c r="J14" i="6"/>
  <c r="J8" i="6"/>
  <c r="N61" i="9"/>
  <c r="N33" i="9"/>
  <c r="N7" i="9"/>
  <c r="N11" i="9"/>
  <c r="L12" i="9"/>
  <c r="M12" i="9"/>
  <c r="K12" i="9"/>
  <c r="N101" i="9"/>
  <c r="N100" i="9"/>
  <c r="L97" i="9"/>
  <c r="M97" i="9" s="1"/>
  <c r="K97" i="9"/>
  <c r="M95" i="9"/>
  <c r="L95" i="9"/>
  <c r="N94" i="9"/>
  <c r="N93" i="9"/>
  <c r="N92" i="9"/>
  <c r="N91" i="9"/>
  <c r="K90" i="9"/>
  <c r="N90" i="9" s="1"/>
  <c r="N89" i="9"/>
  <c r="N88" i="9"/>
  <c r="N87" i="9"/>
  <c r="K86" i="9"/>
  <c r="N86" i="9" s="1"/>
  <c r="N85" i="9"/>
  <c r="M83" i="9"/>
  <c r="L83" i="9"/>
  <c r="K83" i="9"/>
  <c r="N82" i="9"/>
  <c r="N81" i="9"/>
  <c r="N80" i="9"/>
  <c r="N79" i="9"/>
  <c r="N78" i="9"/>
  <c r="N77" i="9"/>
  <c r="M75" i="9"/>
  <c r="L75" i="9"/>
  <c r="K75" i="9"/>
  <c r="N74" i="9"/>
  <c r="N75" i="9" s="1"/>
  <c r="L72" i="9"/>
  <c r="N71" i="9"/>
  <c r="N70" i="9"/>
  <c r="N69" i="9"/>
  <c r="N68" i="9"/>
  <c r="N67" i="9"/>
  <c r="N66" i="9"/>
  <c r="M65" i="9"/>
  <c r="M72" i="9" s="1"/>
  <c r="K65" i="9"/>
  <c r="M59" i="9"/>
  <c r="L59" i="9"/>
  <c r="K59" i="9"/>
  <c r="N58" i="9"/>
  <c r="N57" i="9"/>
  <c r="N56" i="9"/>
  <c r="N55" i="9"/>
  <c r="N54" i="9"/>
  <c r="M52" i="9"/>
  <c r="L52" i="9"/>
  <c r="K52" i="9"/>
  <c r="N51" i="9"/>
  <c r="N50" i="9"/>
  <c r="L48" i="9"/>
  <c r="L32" i="9" s="1"/>
  <c r="L35" i="9" s="1"/>
  <c r="N47" i="9"/>
  <c r="N46" i="9"/>
  <c r="N45" i="9"/>
  <c r="N44" i="9"/>
  <c r="M43" i="9"/>
  <c r="N42" i="9"/>
  <c r="K41" i="9"/>
  <c r="N41" i="9" s="1"/>
  <c r="N40" i="9"/>
  <c r="N39" i="9"/>
  <c r="N38" i="9"/>
  <c r="M37" i="9"/>
  <c r="L31" i="9"/>
  <c r="N30" i="9"/>
  <c r="N29" i="9"/>
  <c r="N28" i="9"/>
  <c r="N27" i="9"/>
  <c r="M26" i="9"/>
  <c r="M31" i="9" s="1"/>
  <c r="K26" i="9"/>
  <c r="K31" i="9" s="1"/>
  <c r="N23" i="9"/>
  <c r="N22" i="9"/>
  <c r="L21" i="9"/>
  <c r="L24" i="9" s="1"/>
  <c r="K21" i="9"/>
  <c r="N20" i="9"/>
  <c r="N19" i="9"/>
  <c r="N18" i="9"/>
  <c r="N17" i="9"/>
  <c r="N16" i="9"/>
  <c r="M15" i="9"/>
  <c r="M24" i="9" s="1"/>
  <c r="K15" i="9"/>
  <c r="K102" i="9" l="1"/>
  <c r="N15" i="9"/>
  <c r="L10" i="9"/>
  <c r="M10" i="9"/>
  <c r="M13" i="9" s="1"/>
  <c r="L13" i="9"/>
  <c r="N12" i="9"/>
  <c r="N65" i="9"/>
  <c r="N72" i="9" s="1"/>
  <c r="K95" i="9"/>
  <c r="N34" i="9"/>
  <c r="N43" i="9"/>
  <c r="N52" i="9"/>
  <c r="N59" i="9"/>
  <c r="N83" i="9"/>
  <c r="N26" i="9"/>
  <c r="N31" i="9" s="1"/>
  <c r="K48" i="9"/>
  <c r="K32" i="9" s="1"/>
  <c r="N95" i="9"/>
  <c r="N21" i="9"/>
  <c r="M48" i="9"/>
  <c r="M32" i="9" s="1"/>
  <c r="M35" i="9" s="1"/>
  <c r="M102" i="9"/>
  <c r="M60" i="9" s="1"/>
  <c r="N97" i="9"/>
  <c r="K72" i="9"/>
  <c r="L102" i="9"/>
  <c r="L60" i="9" s="1"/>
  <c r="N37" i="9"/>
  <c r="K24" i="9"/>
  <c r="K10" i="9" s="1"/>
  <c r="N48" i="9" l="1"/>
  <c r="N24" i="9"/>
  <c r="L62" i="9"/>
  <c r="L9" i="9" s="1"/>
  <c r="M62" i="9"/>
  <c r="M63" i="9" s="1"/>
  <c r="M8" i="9" s="1"/>
  <c r="K60" i="9"/>
  <c r="K13" i="9"/>
  <c r="N13" i="9" s="1"/>
  <c r="N10" i="9"/>
  <c r="K35" i="9"/>
  <c r="N32" i="9"/>
  <c r="N102" i="9"/>
  <c r="M9" i="9" l="1"/>
  <c r="M6" i="9" s="1"/>
  <c r="L63" i="9"/>
  <c r="L8" i="9" s="1"/>
  <c r="L6" i="9" s="1"/>
  <c r="N35" i="9"/>
  <c r="N60" i="9"/>
  <c r="K62" i="9"/>
  <c r="N62" i="9" s="1"/>
  <c r="M29" i="6"/>
  <c r="M27" i="6"/>
  <c r="K63" i="9" l="1"/>
  <c r="K9" i="9"/>
  <c r="N9" i="9" s="1"/>
  <c r="M28" i="1"/>
  <c r="M34" i="6"/>
  <c r="M49" i="7"/>
  <c r="M43" i="7"/>
  <c r="M44" i="7"/>
  <c r="N63" i="9" l="1"/>
  <c r="K8" i="9"/>
  <c r="M20" i="1"/>
  <c r="M21" i="1"/>
  <c r="M22" i="1"/>
  <c r="M23" i="1"/>
  <c r="M16" i="1"/>
  <c r="M9" i="1"/>
  <c r="M10" i="1"/>
  <c r="M11" i="1"/>
  <c r="M12" i="1"/>
  <c r="M13" i="1"/>
  <c r="M15" i="1"/>
  <c r="J40" i="7"/>
  <c r="J45" i="7" s="1"/>
  <c r="N8" i="9" l="1"/>
  <c r="K6" i="9"/>
  <c r="N6" i="9" s="1"/>
  <c r="J33" i="7"/>
  <c r="M24" i="7"/>
  <c r="J29" i="7"/>
  <c r="J8" i="7"/>
  <c r="M11" i="7"/>
  <c r="M17" i="6"/>
  <c r="M15" i="6"/>
  <c r="M16" i="6"/>
  <c r="M18" i="6"/>
  <c r="J12" i="6" l="1"/>
  <c r="M11" i="6"/>
  <c r="M10" i="6"/>
  <c r="J19" i="1"/>
  <c r="J8" i="1" l="1"/>
  <c r="M13" i="6" l="1"/>
  <c r="K14" i="1" l="1"/>
  <c r="K17" i="1" s="1"/>
  <c r="J14" i="1"/>
  <c r="M14" i="1" l="1"/>
  <c r="J17" i="1"/>
  <c r="M12" i="6"/>
  <c r="M13" i="7"/>
  <c r="M23" i="7"/>
  <c r="M22" i="7"/>
  <c r="K38" i="7"/>
  <c r="L38" i="7"/>
  <c r="J38" i="7"/>
  <c r="M33" i="7"/>
  <c r="M21" i="7"/>
  <c r="M25" i="7"/>
  <c r="M20" i="7"/>
  <c r="K26" i="7"/>
  <c r="L26" i="7"/>
  <c r="J26" i="7"/>
  <c r="M26" i="7" l="1"/>
  <c r="K40" i="7"/>
  <c r="M22" i="6"/>
  <c r="M21" i="6"/>
  <c r="M37" i="7"/>
  <c r="M35" i="7"/>
  <c r="M36" i="7"/>
  <c r="M32" i="7"/>
  <c r="M34" i="7"/>
  <c r="M31" i="7"/>
  <c r="L8" i="7"/>
  <c r="L15" i="7" s="1"/>
  <c r="K30" i="6"/>
  <c r="L30" i="6"/>
  <c r="J30" i="6"/>
  <c r="M26" i="6"/>
  <c r="M28" i="6"/>
  <c r="M25" i="6"/>
  <c r="L14" i="6"/>
  <c r="M14" i="6" s="1"/>
  <c r="L8" i="6"/>
  <c r="L19" i="1"/>
  <c r="M19" i="1" s="1"/>
  <c r="K24" i="1"/>
  <c r="J24" i="1"/>
  <c r="J25" i="1" s="1"/>
  <c r="L8" i="1"/>
  <c r="K15" i="7"/>
  <c r="J15" i="7"/>
  <c r="K19" i="6"/>
  <c r="J19" i="6"/>
  <c r="M41" i="7"/>
  <c r="P31" i="7"/>
  <c r="O31" i="7"/>
  <c r="P30" i="7"/>
  <c r="O30" i="7"/>
  <c r="M30" i="7"/>
  <c r="M29" i="7"/>
  <c r="M28" i="7"/>
  <c r="L18" i="7"/>
  <c r="K18" i="7"/>
  <c r="J18" i="7"/>
  <c r="M17" i="7"/>
  <c r="M18" i="7" s="1"/>
  <c r="P14" i="7"/>
  <c r="O14" i="7"/>
  <c r="M14" i="7"/>
  <c r="P12" i="7"/>
  <c r="O12" i="7"/>
  <c r="M12" i="7"/>
  <c r="M10" i="7"/>
  <c r="M9" i="7"/>
  <c r="L14" i="8"/>
  <c r="L8" i="8" s="1"/>
  <c r="Q8" i="8" s="1"/>
  <c r="L23" i="6"/>
  <c r="K23" i="6"/>
  <c r="J23" i="6"/>
  <c r="M9" i="6"/>
  <c r="O3" i="8"/>
  <c r="K14" i="8"/>
  <c r="K8" i="8" s="1"/>
  <c r="P8" i="8" s="1"/>
  <c r="M42" i="7"/>
  <c r="J14" i="8"/>
  <c r="J8" i="8" s="1"/>
  <c r="M11" i="8"/>
  <c r="M17" i="8"/>
  <c r="L40" i="7" l="1"/>
  <c r="L45" i="7" s="1"/>
  <c r="K45" i="7"/>
  <c r="J27" i="1"/>
  <c r="L17" i="1"/>
  <c r="M8" i="1"/>
  <c r="M17" i="1" s="1"/>
  <c r="L19" i="6"/>
  <c r="L31" i="6" s="1"/>
  <c r="L33" i="6" s="1"/>
  <c r="L13" i="8" s="1"/>
  <c r="L12" i="8" s="1"/>
  <c r="M30" i="6"/>
  <c r="K46" i="7"/>
  <c r="K48" i="7" s="1"/>
  <c r="M8" i="7"/>
  <c r="M15" i="7" s="1"/>
  <c r="L24" i="1"/>
  <c r="K31" i="6"/>
  <c r="K33" i="6" s="1"/>
  <c r="K13" i="8" s="1"/>
  <c r="K12" i="8" s="1"/>
  <c r="M23" i="6"/>
  <c r="M38" i="7"/>
  <c r="J46" i="7"/>
  <c r="J48" i="7" s="1"/>
  <c r="K27" i="1"/>
  <c r="M24" i="1"/>
  <c r="M8" i="6"/>
  <c r="M19" i="6" s="1"/>
  <c r="J31" i="6"/>
  <c r="J33" i="6" s="1"/>
  <c r="M40" i="7"/>
  <c r="K25" i="1"/>
  <c r="M14" i="8"/>
  <c r="M8" i="8"/>
  <c r="O8" i="8"/>
  <c r="M45" i="7" l="1"/>
  <c r="M33" i="6"/>
  <c r="M31" i="6"/>
  <c r="M46" i="7"/>
  <c r="L46" i="7"/>
  <c r="L48" i="7" s="1"/>
  <c r="L16" i="8" s="1"/>
  <c r="L15" i="8" s="1"/>
  <c r="K16" i="8"/>
  <c r="K15" i="8" s="1"/>
  <c r="J16" i="8"/>
  <c r="J15" i="8" s="1"/>
  <c r="J13" i="8"/>
  <c r="J12" i="8" s="1"/>
  <c r="J10" i="8"/>
  <c r="J9" i="8" s="1"/>
  <c r="K10" i="8"/>
  <c r="K9" i="8" s="1"/>
  <c r="M13" i="8" l="1"/>
  <c r="M12" i="8" s="1"/>
  <c r="M48" i="7"/>
  <c r="L27" i="1"/>
  <c r="M27" i="1" s="1"/>
  <c r="L25" i="1"/>
  <c r="M25" i="1" s="1"/>
  <c r="M16" i="8"/>
  <c r="J7" i="8"/>
  <c r="J6" i="8" s="1"/>
  <c r="K7" i="8"/>
  <c r="K6" i="8" s="1"/>
  <c r="M15" i="8"/>
  <c r="L10" i="8" l="1"/>
  <c r="P4" i="8"/>
  <c r="P5" i="8" s="1"/>
  <c r="O4" i="8"/>
  <c r="O5" i="8" s="1"/>
  <c r="L9" i="8" l="1"/>
  <c r="M9" i="8" s="1"/>
  <c r="L7" i="8"/>
  <c r="M10" i="8"/>
  <c r="L6" i="8" l="1"/>
  <c r="M7" i="8"/>
  <c r="Q4" i="8" l="1"/>
  <c r="Q5" i="8" s="1"/>
  <c r="M6" i="8"/>
</calcChain>
</file>

<file path=xl/sharedStrings.xml><?xml version="1.0" encoding="utf-8"?>
<sst xmlns="http://schemas.openxmlformats.org/spreadsheetml/2006/main" count="1172" uniqueCount="199">
  <si>
    <t>ДК</t>
  </si>
  <si>
    <t>Т.В. Веселина</t>
  </si>
  <si>
    <t>Первый заместитель министра культуры  Красноярского края</t>
  </si>
  <si>
    <t>Итого на  
2014-2016 годы</t>
  </si>
  <si>
    <t>Итого на 
2014 -2016 годы</t>
  </si>
  <si>
    <t>№</t>
  </si>
  <si>
    <t>Наименование  программы, подпрограммы</t>
  </si>
  <si>
    <t xml:space="preserve">ГРБС </t>
  </si>
  <si>
    <t>Код бюджетной классификации</t>
  </si>
  <si>
    <t>Расходы (тыс. руб.), годы</t>
  </si>
  <si>
    <t>Ожидаемый результат от реализации подпрограммного мероприятия
 (в натуральном выражении)</t>
  </si>
  <si>
    <t>ГРБС</t>
  </si>
  <si>
    <t>РзПр</t>
  </si>
  <si>
    <t>ЦСР</t>
  </si>
  <si>
    <t>ВР</t>
  </si>
  <si>
    <t>2014 год</t>
  </si>
  <si>
    <t>2015 год</t>
  </si>
  <si>
    <t>2016 год</t>
  </si>
  <si>
    <t>1</t>
  </si>
  <si>
    <t>министерство культуры Красноярского края</t>
  </si>
  <si>
    <t>1.2</t>
  </si>
  <si>
    <t>Итого  по задаче 1</t>
  </si>
  <si>
    <t>2</t>
  </si>
  <si>
    <t>2.1.</t>
  </si>
  <si>
    <t>Итого  по задаче 2</t>
  </si>
  <si>
    <t>3</t>
  </si>
  <si>
    <t>3.1.</t>
  </si>
  <si>
    <t>Итого  по задаче 3</t>
  </si>
  <si>
    <t>4</t>
  </si>
  <si>
    <t>Итого  по задаче 4</t>
  </si>
  <si>
    <t>Итого по программе</t>
  </si>
  <si>
    <t>в том числе:</t>
  </si>
  <si>
    <t>0804</t>
  </si>
  <si>
    <t>0801</t>
  </si>
  <si>
    <t>244</t>
  </si>
  <si>
    <t>Итого на 2014 -2016 годы</t>
  </si>
  <si>
    <t>08</t>
  </si>
  <si>
    <t>1.1.</t>
  </si>
  <si>
    <t>4.1.</t>
  </si>
  <si>
    <t xml:space="preserve">Задача 1. Развитие системы непрерывного профессионального образования в области культуры </t>
  </si>
  <si>
    <t>Модернизация образовательного процесса муниципальных образовательных учреждений дополнительного образования детей в области культуры и искусства</t>
  </si>
  <si>
    <t xml:space="preserve">Поддержка детских клубных формирований </t>
  </si>
  <si>
    <t>Задача 2. Поддержка  творческих работников</t>
  </si>
  <si>
    <t>Денежное поощрение творческих работников, работников организаций культуры и образовательных учреждений в области культуры, талантливой молодежи в сфере культуры и искусства</t>
  </si>
  <si>
    <t>Задача 3. Внедрение информационно-коммуникационных технологий в отрасли «культура», развитие информационных ресурсов</t>
  </si>
  <si>
    <t>Задача 4. Развитие инфраструктуры отрасли «культура»</t>
  </si>
  <si>
    <t>4.2.</t>
  </si>
  <si>
    <t>4.3.</t>
  </si>
  <si>
    <t>4.4.</t>
  </si>
  <si>
    <t>4.6.</t>
  </si>
  <si>
    <t>5.1.</t>
  </si>
  <si>
    <t>Итого  по задаче 5</t>
  </si>
  <si>
    <t>121</t>
  </si>
  <si>
    <t>Статус (государственная программа, подпрограмма)</t>
  </si>
  <si>
    <t>Наименование ГРБС</t>
  </si>
  <si>
    <t xml:space="preserve">Код бюджетной классификации </t>
  </si>
  <si>
    <t>всего расходные обязательства по программе</t>
  </si>
  <si>
    <t>Х</t>
  </si>
  <si>
    <t>Подпрограмма 1</t>
  </si>
  <si>
    <t>всего расходные обязательства по подпрограмме</t>
  </si>
  <si>
    <t>Подпрограмма 2</t>
  </si>
  <si>
    <t xml:space="preserve">всего расходные обязательства </t>
  </si>
  <si>
    <t>Подпрограмма 3</t>
  </si>
  <si>
    <t>1.2.</t>
  </si>
  <si>
    <r>
      <t>Перечень мероприятий подпрограммы «</t>
    </r>
    <r>
      <rPr>
        <b/>
        <sz val="12"/>
        <color indexed="10"/>
        <rFont val="Times New Roman"/>
        <family val="1"/>
        <charset val="204"/>
      </rPr>
      <t>Сохранение культурного наследия</t>
    </r>
    <r>
      <rPr>
        <b/>
        <sz val="12"/>
        <color indexed="8"/>
        <rFont val="Times New Roman"/>
        <family val="1"/>
        <charset val="204"/>
      </rPr>
      <t>»
с указанием объема средств на их реализацию и ожидаемых результатов</t>
    </r>
  </si>
  <si>
    <t xml:space="preserve">Цель. </t>
  </si>
  <si>
    <t>Задача 1. Сохранение и развитие традиционной народной культуры</t>
  </si>
  <si>
    <t>ОКСМПиИО</t>
  </si>
  <si>
    <t>1.3</t>
  </si>
  <si>
    <t>Поддержка коллективов любительского художественного творчества и участие ведущих мастеров декоративно-прикладного искусства во всероссийских и международных выставках-конкурсах</t>
  </si>
  <si>
    <t>Задача 2. Поддержка творческих инициатив населения</t>
  </si>
  <si>
    <t>Задача 3. Организация и проведение культурных событий, в том числе на межрегиональном и международном уровне</t>
  </si>
  <si>
    <t>Организация городских социально-значимых мероприятий</t>
  </si>
  <si>
    <t>Обеспечение муниципальных учреждений культуры современным оборудованием для безопасности, проведение работ по совершенствованию  обеспечения уровня безопасности учреждений, посетителей и сотрудников</t>
  </si>
  <si>
    <t>Строительство, реконструкция зданий учреждений культуры и образовательных учреждений в области культуры</t>
  </si>
  <si>
    <t xml:space="preserve">Разработка и корректировка проектно-сметной документации, капитальный ремонт и реконструкция зданий и помещений  учреждений культуры , в том числе включающие в себя выполнение мероприятий по обеспечению пожарной безопасности </t>
  </si>
  <si>
    <t>4.5.</t>
  </si>
  <si>
    <t>Оснащение специальным оборудованием Дома ремесел и муниципальных учреждений культурно-досугового типа, в структуре которых действуют клубные формирования по художественным ремеслам и  декоративно-прикладному творчеству</t>
  </si>
  <si>
    <t>Задача 5. Обеспечение эффективного управления в отрасли "культура"</t>
  </si>
  <si>
    <t xml:space="preserve">Руководство и управление в сфере установленных функций </t>
  </si>
  <si>
    <t>5.</t>
  </si>
  <si>
    <t xml:space="preserve">Цель: </t>
  </si>
  <si>
    <t>Задача 1. Развитие библиотечного дела</t>
  </si>
  <si>
    <t xml:space="preserve">4.7. </t>
  </si>
  <si>
    <t>4.8.</t>
  </si>
  <si>
    <t>Задача 2. Развитие музейного дела</t>
  </si>
  <si>
    <t>2.2.</t>
  </si>
  <si>
    <t>2.3.</t>
  </si>
  <si>
    <t>Приобретение художественных ценностей для пополнения музейных фондов</t>
  </si>
  <si>
    <t>059</t>
  </si>
  <si>
    <t>0702</t>
  </si>
  <si>
    <t>Муниципальная программа</t>
  </si>
  <si>
    <t>06</t>
  </si>
  <si>
    <t>9461</t>
  </si>
  <si>
    <t>611</t>
  </si>
  <si>
    <t>9421</t>
  </si>
  <si>
    <t>111</t>
  </si>
  <si>
    <t>612</t>
  </si>
  <si>
    <t>Увеличение доли представленных зрителю музейных предметов в общем колличестве музейных предметов основного фонда до  41,7 %</t>
  </si>
  <si>
    <t>Библиотечный фонд общедоступных библиотек к 2016 году составит 116 тыс. экз.</t>
  </si>
  <si>
    <t>количество новых изданий увеличется  на 450 экз.</t>
  </si>
  <si>
    <t>среднее число зрителей, на культурно - досуговоговых  мероприятиях,  увеличется на 4,2 %</t>
  </si>
  <si>
    <t>сохранение количества участников клубных формирований</t>
  </si>
  <si>
    <t>Подержка не менее 3 коллективов любительского художественного творчества, не менее 3 ведущих мастеров декоративно-прикладного искусства примут участия во всероссийских и международных выставках-конкурсах</t>
  </si>
  <si>
    <t xml:space="preserve"> Поддержка не менее 6  социокультурных проектов 
</t>
  </si>
  <si>
    <t xml:space="preserve">Сохранение контингента учащихся </t>
  </si>
  <si>
    <t xml:space="preserve">Будет приобретено компьютерное оборудование </t>
  </si>
  <si>
    <t>Будет приобретено специальное оборудование</t>
  </si>
  <si>
    <t>будет приобретено  специальное оборудование для клубных формирований</t>
  </si>
  <si>
    <t>Модернизация учебного процесса, путем применения новых информационных технологий</t>
  </si>
  <si>
    <t>организация творческих поездок, участие в конкурсах и фкстиваля. Укрепление материальной базы</t>
  </si>
  <si>
    <t>лучшие творческие работники получают денежные поощрения</t>
  </si>
  <si>
    <t>Будут разработтанны проектно - сметные документы, необходимые для проведения капитального ремонта и реконструкций помещений</t>
  </si>
  <si>
    <t>Будет проведено более 50 мероприятий с охватом различных групп населения</t>
  </si>
  <si>
    <t>Итого по подпрограмме</t>
  </si>
  <si>
    <t>3.2.</t>
  </si>
  <si>
    <t>9432</t>
  </si>
  <si>
    <t>ЦБС</t>
  </si>
  <si>
    <t>ГДР, ДК</t>
  </si>
  <si>
    <t>9444</t>
  </si>
  <si>
    <t>9446</t>
  </si>
  <si>
    <t>9433</t>
  </si>
  <si>
    <t>МИБ</t>
  </si>
  <si>
    <t>Аппарат культуры</t>
  </si>
  <si>
    <t>1.4</t>
  </si>
  <si>
    <t>ДШИ</t>
  </si>
  <si>
    <t>9413</t>
  </si>
  <si>
    <t>9441</t>
  </si>
  <si>
    <t>Будут приобретены основные средства и материальные запасы (музыкальные инструменты, музейные экспонаты)</t>
  </si>
  <si>
    <t>Выезды обучающихся на краевые, региональные,всероссийские фестивали и конкурсы</t>
  </si>
  <si>
    <t>Будет создан современный многофункциональный сайт, приобретено оборудование для его бесперебойного функционирования.</t>
  </si>
  <si>
    <t xml:space="preserve"> Будет произведен капитальный ремонт в бюджетных учреждениях культуры </t>
  </si>
  <si>
    <t>Будут прилбретены материально - технические ресурсы (Театральные костюмы)</t>
  </si>
  <si>
    <t>Будет приобретено специальное оборудование для казенных учреждений культуры</t>
  </si>
  <si>
    <t>9431</t>
  </si>
  <si>
    <t>9414</t>
  </si>
  <si>
    <t>Обеспечение деятельности (оказание услуг) подведомственных учреждений МБУК "Городской Дом ремесел"</t>
  </si>
  <si>
    <t>Обеспечение деятельности (оказание услуг) подведомственных учреждений МБУК ГДК "Угольщик"</t>
  </si>
  <si>
    <t>Организация и проведение мероприятий в рамках проекта "Бородино-культурная столица Красноярья"</t>
  </si>
  <si>
    <t xml:space="preserve">Организация и проведение мероприятий в рамках проекта "Бородино-культурная столица Красноярья"
</t>
  </si>
  <si>
    <t>Поддержка любительского и художественного творчества, участие в фестивалях и конкурсах</t>
  </si>
  <si>
    <t>8483</t>
  </si>
  <si>
    <t>8485</t>
  </si>
  <si>
    <t xml:space="preserve">Оснащение муниципальных музеев и библиотек  компьютерным оборудованием и программным обеспечением, в том числе для ведения электронного каталога </t>
  </si>
  <si>
    <t>9434</t>
  </si>
  <si>
    <t xml:space="preserve">Организация-информационно-аналитического сопровождения мероприятий </t>
  </si>
  <si>
    <t>Субсидия на оснащение учреждений культуры клубного типа материально-техническими ресурсами</t>
  </si>
  <si>
    <t>Обеспечение деятельности (оказание услуг) подведомственных учреждений (муниципальные учреждения библиотечного типа)</t>
  </si>
  <si>
    <t>8488</t>
  </si>
  <si>
    <t>Комплектование книжных фондов библиотек муниципальных образований Красноярского края (Софинансирование)</t>
  </si>
  <si>
    <t>Комплектование  библиотечных фондов муниципальных библиотек, за счет средств местного бюджета</t>
  </si>
  <si>
    <t>Обеспечение деятельности (оказание услуг) подведомственных учреждений (муниципальное бюджетное учреждение музей истории города Бородино)</t>
  </si>
  <si>
    <t>Поддержка любительского и художественного творчества, участие мастеров декаративно-прикладного искусства во всероссийских  и международных выставках-конкурсах</t>
  </si>
  <si>
    <t>Поддержка социокультурных проектов муниципальных учреждений культуры и образовательных учреждений в области культуры</t>
  </si>
  <si>
    <t>Обеспечение деятельности (оказание услуг) подведомственных учреждений (Бородинская ДШИ)</t>
  </si>
  <si>
    <t>122</t>
  </si>
  <si>
    <t>в том числе по ОКСМПиИО:</t>
  </si>
  <si>
    <t>852</t>
  </si>
  <si>
    <t>1021</t>
  </si>
  <si>
    <t>8021</t>
  </si>
  <si>
    <t>112</t>
  </si>
  <si>
    <t>Субсидия бюджетам муниципальных образований на комплектование книжных фондов библиотек муниципальных образований Красноярского края в рамках подпрограммы "прочие мероприятия" государственной программы Красноярского края "Развитие культуры"</t>
  </si>
  <si>
    <t>7488</t>
  </si>
  <si>
    <t>Организация и проведение мероприятий в рпмках проекта "Бородино-культурная столица Красноярья"</t>
  </si>
  <si>
    <t>Расходы на организацию и проведение мероприятий</t>
  </si>
  <si>
    <t>1031</t>
  </si>
  <si>
    <t>Оснащение муниципальных музеев и библиотек программным обеспечением (софинансирование)</t>
  </si>
  <si>
    <t>Субсидия бюджетам муниципальных образований на оснащение муниципальных музеев и библиотек программным обеспечением.</t>
  </si>
  <si>
    <t>3.4</t>
  </si>
  <si>
    <t>3.3</t>
  </si>
  <si>
    <t>7485</t>
  </si>
  <si>
    <t>Приобретение основных средств и специализированного оборудования муниципальными учреждениями культуры и учреждениями дополнительного образования в области культуры</t>
  </si>
  <si>
    <t>Проведение ремонтов в муниципальных учреждениях культуры.</t>
  </si>
  <si>
    <t>8481</t>
  </si>
  <si>
    <t>Субсидии муниципальному образованию из бюджетов других уровней</t>
  </si>
  <si>
    <t xml:space="preserve">Будет произведен  текущий ремонт в фойе в Центральной городской библиотеке (ул.Советская,66а), будет произведена смена входных дверей в Центральной городской библиотеке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</si>
  <si>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</si>
  <si>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за счет средств местного бюджета</t>
  </si>
  <si>
    <t>Персональные выплаты, устанавливаемые в целях повышения оплаты труда молодым специалистам</t>
  </si>
  <si>
    <t>Статус</t>
  </si>
  <si>
    <t>Всего расходные обязательства</t>
  </si>
  <si>
    <t>Министерство культуры</t>
  </si>
  <si>
    <t>«Сохранение культурного наследия»</t>
  </si>
  <si>
    <r>
      <t xml:space="preserve">Перечень мероприятий подпрограммы </t>
    </r>
    <r>
      <rPr>
        <b/>
        <sz val="12"/>
        <color indexed="10"/>
        <rFont val="Times New Roman"/>
        <family val="1"/>
        <charset val="204"/>
      </rPr>
      <t>«Поддержка искусства и народного творчества»</t>
    </r>
    <r>
      <rPr>
        <b/>
        <sz val="12"/>
        <rFont val="Times New Roman"/>
        <family val="1"/>
        <charset val="204"/>
      </rPr>
      <t xml:space="preserve">
с указанием объема средств на их реализацию и ожидаемых результатов</t>
    </r>
  </si>
  <si>
    <r>
      <t xml:space="preserve">Перечень мероприятий подпрограммы </t>
    </r>
    <r>
      <rPr>
        <b/>
        <sz val="12"/>
        <color indexed="10"/>
        <rFont val="Times New Roman"/>
        <family val="1"/>
        <charset val="204"/>
      </rPr>
      <t>«Обеспечение условий реализации программы и прочие мероприятия»</t>
    </r>
    <r>
      <rPr>
        <b/>
        <sz val="12"/>
        <color indexed="8"/>
        <rFont val="Times New Roman"/>
        <family val="1"/>
        <charset val="204"/>
      </rPr>
      <t xml:space="preserve">
с указанием объема средств на их реализацию и ожидаемых результатов</t>
    </r>
  </si>
  <si>
    <t>Информация о распределении планируемых расходов  
по отдельным мероприятиям программы, подпрограммам муниципальной программы Бородино «Развитие культуры»   на 2014 - 2016 годы</t>
  </si>
  <si>
    <t>«Поддержка искусства и народного творчеств»</t>
  </si>
  <si>
    <t>«Обеспечение условий реализации программы и прочие мероприятия»</t>
  </si>
  <si>
    <t>"Сохранение культурного наследия"</t>
  </si>
  <si>
    <t xml:space="preserve"> "Поддержка искусства                        и народного творчества"</t>
  </si>
  <si>
    <t>"Обеспечение условий реализации программы и прочие мероприятия"</t>
  </si>
  <si>
    <t>"Развитие культуры" на 2014 - 2016 годы</t>
  </si>
  <si>
    <t>"Развитие культуры"на 2014-2016 годы</t>
  </si>
  <si>
    <r>
      <t xml:space="preserve">                           Информация  о распределении планируемых расходов    по отдельным мероприятиям программы, подпрограммам муниципальной программы города Бородино                   </t>
    </r>
    <r>
      <rPr>
        <b/>
        <sz val="14"/>
        <color rgb="FFFF0000"/>
        <rFont val="Times New Roman"/>
        <family val="1"/>
        <charset val="204"/>
      </rPr>
      <t>"Развитие культуры" на 2014-2016 годы</t>
    </r>
  </si>
  <si>
    <r>
      <rPr>
        <sz val="14"/>
        <color indexed="8"/>
        <rFont val="Times New Roman"/>
        <family val="1"/>
        <charset val="204"/>
      </rPr>
      <t>Приложение № 2                                                                                                          к постановлению администрации города Бородино                                                                от  02.04.2014  № 250</t>
    </r>
    <r>
      <rPr>
        <sz val="12"/>
        <color indexed="8"/>
        <rFont val="Times New Roman"/>
        <family val="1"/>
        <charset val="204"/>
      </rPr>
      <t xml:space="preserve">
</t>
    </r>
  </si>
  <si>
    <t>Приложение № 1 
к постановлению администрации города Бородино                  от 02.04.2014 № 250</t>
  </si>
  <si>
    <t>Приложение № 3
к постановлению администрации города Бородино                  от 02.04.2014 № 250</t>
  </si>
  <si>
    <t>Приложение № 4
к постановлению администрации города Бородино               от 02.04.2014 № 250</t>
  </si>
  <si>
    <t>Приложение № 5
к постановлению администрации города Бородино                    от 02.04.2014 № 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</si>
</sst>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_-* #,##0.0_р_._-;\-* #,##0.0_р_._-;_-* &quot;-&quot;?_р_._-;_-@_-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0"/>
      <name val="Helv"/>
      <charset val="204"/>
    </font>
    <font>
      <sz val="12"/>
      <color indexed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1" fillId="0" borderId="0"/>
    <xf numFmtId="0" fontId="3" fillId="0" borderId="0"/>
  </cellStyleXfs>
  <cellXfs count="270">
    <xf numFmtId="0" fontId="0" fillId="0" borderId="0" xfId="0"/>
    <xf numFmtId="0" fontId="2" fillId="0" borderId="0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49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Alignment="1">
      <alignment wrapText="1"/>
    </xf>
    <xf numFmtId="0" fontId="2" fillId="0" borderId="0" xfId="0" applyFont="1" applyFill="1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left" vertical="top" wrapText="1"/>
    </xf>
    <xf numFmtId="165" fontId="2" fillId="0" borderId="0" xfId="0" applyNumberFormat="1" applyFont="1" applyFill="1" applyBorder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top" wrapText="1"/>
    </xf>
    <xf numFmtId="165" fontId="2" fillId="0" borderId="0" xfId="0" applyNumberFormat="1" applyFont="1" applyAlignment="1">
      <alignment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165" fontId="2" fillId="0" borderId="1" xfId="0" applyNumberFormat="1" applyFont="1" applyBorder="1" applyAlignment="1">
      <alignment horizontal="right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wrapText="1"/>
    </xf>
    <xf numFmtId="0" fontId="7" fillId="0" borderId="0" xfId="0" applyFont="1" applyAlignment="1">
      <alignment vertical="top" wrapText="1"/>
    </xf>
    <xf numFmtId="164" fontId="2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164" fontId="7" fillId="0" borderId="0" xfId="0" applyNumberFormat="1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49" fontId="2" fillId="0" borderId="0" xfId="0" applyNumberFormat="1" applyFont="1" applyFill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vertical="top" wrapText="1"/>
    </xf>
    <xf numFmtId="49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left" vertical="top" wrapText="1"/>
    </xf>
    <xf numFmtId="0" fontId="2" fillId="0" borderId="0" xfId="0" applyFont="1" applyFill="1" applyAlignment="1"/>
    <xf numFmtId="0" fontId="2" fillId="0" borderId="0" xfId="0" applyFont="1" applyFill="1" applyAlignment="1">
      <alignment wrapText="1"/>
    </xf>
    <xf numFmtId="0" fontId="2" fillId="0" borderId="1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vertical="top" wrapText="1"/>
    </xf>
    <xf numFmtId="49" fontId="7" fillId="0" borderId="0" xfId="0" applyNumberFormat="1" applyFont="1" applyFill="1" applyAlignment="1">
      <alignment horizontal="center" vertical="top" wrapText="1"/>
    </xf>
    <xf numFmtId="49" fontId="12" fillId="0" borderId="0" xfId="0" applyNumberFormat="1" applyFont="1" applyFill="1" applyAlignment="1">
      <alignment horizontal="center" vertical="top" wrapText="1"/>
    </xf>
    <xf numFmtId="0" fontId="12" fillId="0" borderId="0" xfId="0" applyFont="1" applyFill="1" applyAlignment="1">
      <alignment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0" fontId="15" fillId="0" borderId="2" xfId="0" applyFont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49" fontId="2" fillId="3" borderId="6" xfId="0" applyNumberFormat="1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49" fontId="2" fillId="4" borderId="1" xfId="0" applyNumberFormat="1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left" vertical="top" wrapText="1"/>
    </xf>
    <xf numFmtId="49" fontId="2" fillId="4" borderId="6" xfId="0" applyNumberFormat="1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center" vertical="top" wrapText="1"/>
    </xf>
    <xf numFmtId="165" fontId="2" fillId="4" borderId="1" xfId="0" applyNumberFormat="1" applyFont="1" applyFill="1" applyBorder="1" applyAlignment="1">
      <alignment horizontal="right" vertical="top" wrapText="1"/>
    </xf>
    <xf numFmtId="49" fontId="2" fillId="5" borderId="1" xfId="0" applyNumberFormat="1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left" vertical="top" wrapText="1"/>
    </xf>
    <xf numFmtId="49" fontId="2" fillId="5" borderId="2" xfId="0" applyNumberFormat="1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49" fontId="2" fillId="6" borderId="1" xfId="0" applyNumberFormat="1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horizontal="left" vertical="top" wrapText="1"/>
    </xf>
    <xf numFmtId="49" fontId="2" fillId="6" borderId="6" xfId="0" applyNumberFormat="1" applyFont="1" applyFill="1" applyBorder="1" applyAlignment="1">
      <alignment horizontal="center" vertical="top" wrapText="1"/>
    </xf>
    <xf numFmtId="0" fontId="2" fillId="6" borderId="5" xfId="0" applyFont="1" applyFill="1" applyBorder="1" applyAlignment="1">
      <alignment horizontal="center" vertical="top" wrapText="1"/>
    </xf>
    <xf numFmtId="0" fontId="2" fillId="6" borderId="4" xfId="0" applyFont="1" applyFill="1" applyBorder="1" applyAlignment="1">
      <alignment horizontal="center" vertical="top" wrapText="1"/>
    </xf>
    <xf numFmtId="49" fontId="2" fillId="7" borderId="1" xfId="0" applyNumberFormat="1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horizontal="left" vertical="top" wrapText="1"/>
    </xf>
    <xf numFmtId="0" fontId="2" fillId="7" borderId="1" xfId="0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vertical="top" wrapText="1"/>
    </xf>
    <xf numFmtId="49" fontId="2" fillId="0" borderId="5" xfId="0" applyNumberFormat="1" applyFont="1" applyFill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15" fillId="0" borderId="4" xfId="0" applyNumberFormat="1" applyFont="1" applyBorder="1" applyAlignment="1">
      <alignment horizontal="center" vertical="top" wrapText="1"/>
    </xf>
    <xf numFmtId="49" fontId="15" fillId="0" borderId="5" xfId="0" applyNumberFormat="1" applyFont="1" applyBorder="1" applyAlignment="1">
      <alignment horizontal="center" vertical="top" wrapText="1"/>
    </xf>
    <xf numFmtId="164" fontId="2" fillId="4" borderId="1" xfId="0" applyNumberFormat="1" applyFont="1" applyFill="1" applyBorder="1" applyAlignment="1">
      <alignment horizontal="right" vertical="top" wrapText="1"/>
    </xf>
    <xf numFmtId="0" fontId="15" fillId="0" borderId="5" xfId="0" applyFont="1" applyBorder="1" applyAlignment="1">
      <alignment horizontal="center" vertical="top" wrapText="1"/>
    </xf>
    <xf numFmtId="43" fontId="2" fillId="0" borderId="1" xfId="0" applyNumberFormat="1" applyFont="1" applyFill="1" applyBorder="1" applyAlignment="1">
      <alignment horizontal="right" vertical="top" wrapText="1"/>
    </xf>
    <xf numFmtId="43" fontId="2" fillId="4" borderId="1" xfId="0" applyNumberFormat="1" applyFont="1" applyFill="1" applyBorder="1" applyAlignment="1">
      <alignment horizontal="right" vertical="top" wrapText="1"/>
    </xf>
    <xf numFmtId="43" fontId="2" fillId="6" borderId="1" xfId="0" applyNumberFormat="1" applyFont="1" applyFill="1" applyBorder="1" applyAlignment="1">
      <alignment horizontal="right" vertical="top" wrapText="1"/>
    </xf>
    <xf numFmtId="0" fontId="15" fillId="0" borderId="2" xfId="0" applyFont="1" applyBorder="1" applyAlignment="1">
      <alignment vertical="top" wrapText="1"/>
    </xf>
    <xf numFmtId="43" fontId="2" fillId="3" borderId="1" xfId="0" applyNumberFormat="1" applyFont="1" applyFill="1" applyBorder="1" applyAlignment="1">
      <alignment horizontal="righ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4" fontId="2" fillId="4" borderId="1" xfId="0" applyNumberFormat="1" applyFont="1" applyFill="1" applyBorder="1" applyAlignment="1">
      <alignment horizontal="right" vertical="top" wrapText="1"/>
    </xf>
    <xf numFmtId="4" fontId="10" fillId="3" borderId="1" xfId="0" applyNumberFormat="1" applyFont="1" applyFill="1" applyBorder="1" applyAlignment="1">
      <alignment horizontal="right" vertical="top" wrapText="1"/>
    </xf>
    <xf numFmtId="43" fontId="2" fillId="0" borderId="1" xfId="0" applyNumberFormat="1" applyFont="1" applyBorder="1" applyAlignment="1">
      <alignment horizontal="righ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165" fontId="15" fillId="0" borderId="1" xfId="0" applyNumberFormat="1" applyFont="1" applyBorder="1" applyAlignment="1">
      <alignment horizontal="left" vertical="top" wrapText="1"/>
    </xf>
    <xf numFmtId="165" fontId="2" fillId="0" borderId="3" xfId="0" applyNumberFormat="1" applyFont="1" applyFill="1" applyBorder="1" applyAlignment="1">
      <alignment vertical="top" wrapText="1"/>
    </xf>
    <xf numFmtId="165" fontId="2" fillId="0" borderId="7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vertical="top" wrapText="1"/>
    </xf>
    <xf numFmtId="43" fontId="15" fillId="0" borderId="4" xfId="0" applyNumberFormat="1" applyFont="1" applyBorder="1" applyAlignment="1">
      <alignment horizontal="right" vertical="top" wrapText="1"/>
    </xf>
    <xf numFmtId="49" fontId="15" fillId="2" borderId="1" xfId="0" applyNumberFormat="1" applyFont="1" applyFill="1" applyBorder="1" applyAlignment="1">
      <alignment horizontal="center" vertical="top" wrapText="1"/>
    </xf>
    <xf numFmtId="49" fontId="15" fillId="2" borderId="4" xfId="0" applyNumberFormat="1" applyFont="1" applyFill="1" applyBorder="1" applyAlignment="1">
      <alignment horizontal="center" vertical="top" wrapText="1"/>
    </xf>
    <xf numFmtId="49" fontId="15" fillId="2" borderId="5" xfId="0" applyNumberFormat="1" applyFont="1" applyFill="1" applyBorder="1" applyAlignment="1">
      <alignment horizontal="center" vertical="top" wrapText="1"/>
    </xf>
    <xf numFmtId="0" fontId="15" fillId="2" borderId="5" xfId="0" applyFont="1" applyFill="1" applyBorder="1" applyAlignment="1">
      <alignment horizontal="center" vertical="top" wrapText="1"/>
    </xf>
    <xf numFmtId="49" fontId="15" fillId="8" borderId="4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165" fontId="2" fillId="0" borderId="7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15" fillId="9" borderId="1" xfId="0" applyNumberFormat="1" applyFont="1" applyFill="1" applyBorder="1" applyAlignment="1">
      <alignment horizontal="center" vertical="top" wrapText="1"/>
    </xf>
    <xf numFmtId="49" fontId="15" fillId="9" borderId="4" xfId="0" applyNumberFormat="1" applyFont="1" applyFill="1" applyBorder="1" applyAlignment="1">
      <alignment horizontal="center" vertical="top" wrapText="1"/>
    </xf>
    <xf numFmtId="49" fontId="15" fillId="9" borderId="5" xfId="0" applyNumberFormat="1" applyFont="1" applyFill="1" applyBorder="1" applyAlignment="1">
      <alignment horizontal="center" vertical="top" wrapText="1"/>
    </xf>
    <xf numFmtId="49" fontId="2" fillId="2" borderId="6" xfId="0" applyNumberFormat="1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165" fontId="2" fillId="0" borderId="7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165" fontId="2" fillId="0" borderId="3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49" fontId="2" fillId="0" borderId="7" xfId="0" applyNumberFormat="1" applyFont="1" applyFill="1" applyBorder="1" applyAlignment="1">
      <alignment horizontal="center" vertical="top" wrapText="1"/>
    </xf>
    <xf numFmtId="165" fontId="2" fillId="0" borderId="3" xfId="0" applyNumberFormat="1" applyFont="1" applyFill="1" applyBorder="1" applyAlignment="1">
      <alignment horizontal="left"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165" fontId="2" fillId="0" borderId="7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49" fontId="2" fillId="7" borderId="6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vertical="top" wrapText="1"/>
    </xf>
    <xf numFmtId="49" fontId="2" fillId="0" borderId="3" xfId="0" applyNumberFormat="1" applyFont="1" applyFill="1" applyBorder="1" applyAlignment="1">
      <alignment vertical="top" wrapText="1"/>
    </xf>
    <xf numFmtId="49" fontId="2" fillId="5" borderId="6" xfId="0" applyNumberFormat="1" applyFont="1" applyFill="1" applyBorder="1" applyAlignment="1">
      <alignment horizontal="center" vertical="top" wrapText="1"/>
    </xf>
    <xf numFmtId="49" fontId="2" fillId="5" borderId="8" xfId="0" applyNumberFormat="1" applyFont="1" applyFill="1" applyBorder="1" applyAlignment="1">
      <alignment horizontal="left"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43" fontId="2" fillId="0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left" vertical="top" wrapText="1"/>
    </xf>
    <xf numFmtId="0" fontId="15" fillId="3" borderId="1" xfId="0" applyFont="1" applyFill="1" applyBorder="1" applyAlignment="1">
      <alignment horizontal="center" vertical="top" wrapText="1"/>
    </xf>
    <xf numFmtId="43" fontId="2" fillId="3" borderId="1" xfId="0" applyNumberFormat="1" applyFont="1" applyFill="1" applyBorder="1" applyAlignment="1">
      <alignment horizontal="center" vertical="top" wrapText="1"/>
    </xf>
    <xf numFmtId="4" fontId="2" fillId="3" borderId="1" xfId="0" applyNumberFormat="1" applyFont="1" applyFill="1" applyBorder="1" applyAlignment="1">
      <alignment horizontal="center" vertical="top" wrapText="1"/>
    </xf>
    <xf numFmtId="0" fontId="2" fillId="10" borderId="1" xfId="0" applyFont="1" applyFill="1" applyBorder="1" applyAlignment="1">
      <alignment horizontal="center" vertical="top" wrapText="1"/>
    </xf>
    <xf numFmtId="0" fontId="17" fillId="10" borderId="1" xfId="0" applyFont="1" applyFill="1" applyBorder="1" applyAlignment="1">
      <alignment horizontal="center" vertical="top" wrapText="1"/>
    </xf>
    <xf numFmtId="0" fontId="17" fillId="10" borderId="1" xfId="0" applyFont="1" applyFill="1" applyBorder="1" applyAlignment="1">
      <alignment horizontal="left" vertical="top" wrapText="1"/>
    </xf>
    <xf numFmtId="4" fontId="17" fillId="10" borderId="1" xfId="0" applyNumberFormat="1" applyFont="1" applyFill="1" applyBorder="1" applyAlignment="1">
      <alignment horizontal="center" vertical="top" wrapText="1"/>
    </xf>
    <xf numFmtId="49" fontId="9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20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43" fontId="20" fillId="0" borderId="1" xfId="0" applyNumberFormat="1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left" vertical="top" wrapText="1"/>
    </xf>
    <xf numFmtId="49" fontId="20" fillId="2" borderId="1" xfId="0" applyNumberFormat="1" applyFont="1" applyFill="1" applyBorder="1" applyAlignment="1">
      <alignment horizontal="center" vertical="top" wrapText="1"/>
    </xf>
    <xf numFmtId="49" fontId="20" fillId="2" borderId="4" xfId="0" applyNumberFormat="1" applyFont="1" applyFill="1" applyBorder="1" applyAlignment="1">
      <alignment horizontal="center" vertical="top" wrapText="1"/>
    </xf>
    <xf numFmtId="49" fontId="20" fillId="2" borderId="5" xfId="0" applyNumberFormat="1" applyFont="1" applyFill="1" applyBorder="1" applyAlignment="1">
      <alignment horizontal="center" vertical="top" wrapText="1"/>
    </xf>
    <xf numFmtId="0" fontId="20" fillId="2" borderId="5" xfId="0" applyFont="1" applyFill="1" applyBorder="1" applyAlignment="1">
      <alignment horizontal="center" vertical="top" wrapText="1"/>
    </xf>
    <xf numFmtId="49" fontId="20" fillId="8" borderId="4" xfId="0" applyNumberFormat="1" applyFont="1" applyFill="1" applyBorder="1" applyAlignment="1">
      <alignment horizontal="center" vertical="top" wrapText="1"/>
    </xf>
    <xf numFmtId="43" fontId="20" fillId="0" borderId="1" xfId="0" applyNumberFormat="1" applyFont="1" applyFill="1" applyBorder="1" applyAlignment="1">
      <alignment horizontal="righ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5" borderId="6" xfId="0" applyFont="1" applyFill="1" applyBorder="1" applyAlignment="1">
      <alignment horizontal="left" vertical="top" wrapText="1"/>
    </xf>
    <xf numFmtId="0" fontId="2" fillId="5" borderId="5" xfId="0" applyFont="1" applyFill="1" applyBorder="1" applyAlignment="1">
      <alignment horizontal="left" vertical="top" wrapText="1"/>
    </xf>
    <xf numFmtId="0" fontId="2" fillId="5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165" fontId="2" fillId="0" borderId="2" xfId="0" applyNumberFormat="1" applyFont="1" applyFill="1" applyBorder="1" applyAlignment="1">
      <alignment horizontal="left" vertical="top" wrapText="1"/>
    </xf>
    <xf numFmtId="165" fontId="2" fillId="0" borderId="3" xfId="0" applyNumberFormat="1" applyFont="1" applyFill="1" applyBorder="1" applyAlignment="1">
      <alignment horizontal="left"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7" xfId="0" applyNumberFormat="1" applyFont="1" applyFill="1" applyBorder="1" applyAlignment="1">
      <alignment horizontal="center" vertical="top" wrapText="1"/>
    </xf>
    <xf numFmtId="0" fontId="9" fillId="0" borderId="0" xfId="0" applyNumberFormat="1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165" fontId="2" fillId="0" borderId="2" xfId="0" applyNumberFormat="1" applyFont="1" applyFill="1" applyBorder="1" applyAlignment="1">
      <alignment horizontal="center" vertical="top" wrapText="1"/>
    </xf>
    <xf numFmtId="165" fontId="2" fillId="0" borderId="3" xfId="0" applyNumberFormat="1" applyFont="1" applyFill="1" applyBorder="1" applyAlignment="1">
      <alignment horizontal="center" vertical="top" wrapText="1"/>
    </xf>
    <xf numFmtId="165" fontId="2" fillId="0" borderId="7" xfId="0" applyNumberFormat="1" applyFont="1" applyFill="1" applyBorder="1" applyAlignment="1">
      <alignment horizontal="center" vertical="top" wrapText="1"/>
    </xf>
    <xf numFmtId="0" fontId="19" fillId="0" borderId="0" xfId="0" applyFont="1" applyAlignment="1">
      <alignment horizontal="left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7" borderId="6" xfId="0" applyFont="1" applyFill="1" applyBorder="1" applyAlignment="1">
      <alignment horizontal="left" vertical="top" wrapText="1"/>
    </xf>
    <xf numFmtId="0" fontId="2" fillId="7" borderId="5" xfId="0" applyFont="1" applyFill="1" applyBorder="1" applyAlignment="1">
      <alignment horizontal="left" vertical="top" wrapText="1"/>
    </xf>
    <xf numFmtId="0" fontId="2" fillId="7" borderId="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8" fillId="0" borderId="0" xfId="0" applyFont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49" fontId="17" fillId="10" borderId="2" xfId="0" applyNumberFormat="1" applyFont="1" applyFill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17" fillId="10" borderId="2" xfId="0" applyNumberFormat="1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17" fillId="10" borderId="2" xfId="0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49" fontId="2" fillId="2" borderId="7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right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2" fillId="0" borderId="0" xfId="3" applyFont="1" applyFill="1" applyAlignment="1">
      <alignment horizontal="left" vertical="top" wrapText="1"/>
    </xf>
    <xf numFmtId="2" fontId="2" fillId="0" borderId="0" xfId="0" applyNumberFormat="1" applyFont="1" applyFill="1" applyAlignment="1">
      <alignment horizontal="right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7" fillId="0" borderId="0" xfId="3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49" fontId="9" fillId="0" borderId="0" xfId="0" applyNumberFormat="1" applyFont="1" applyFill="1" applyAlignment="1">
      <alignment horizontal="center" vertical="top" wrapText="1"/>
    </xf>
    <xf numFmtId="0" fontId="12" fillId="0" borderId="0" xfId="0" applyFont="1" applyFill="1" applyBorder="1" applyAlignment="1">
      <alignment horizontal="left" vertical="top" wrapText="1"/>
    </xf>
    <xf numFmtId="0" fontId="13" fillId="0" borderId="0" xfId="0" applyFont="1" applyFill="1" applyAlignment="1">
      <alignment vertical="top" wrapText="1"/>
    </xf>
    <xf numFmtId="0" fontId="16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/>
    </xf>
    <xf numFmtId="49" fontId="14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vertical="top" wrapText="1"/>
    </xf>
  </cellXfs>
  <cellStyles count="4">
    <cellStyle name="Обычный" xfId="0" builtinId="0"/>
    <cellStyle name="Обычный 2" xfId="1"/>
    <cellStyle name="Обычный 3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70;&#1088;&#1100;&#1077;&#1074;&#1072;/Application%20Data/Microsoft/Excel/&#1057;&#1069;&#1056;/&#1050;&#1051;&#1040;&#1057;&#1057;&#1048;&#1060;&#1048;&#1050;&#1040;&#1062;&#1048;&#1071;-&#1043;&#1055;%202014-2016(&#1087;&#1086;&#1089;&#1083;&#1077;%20&#1082;&#1086;&#1085;&#1089;&#1091;&#1083;&#1100;&#1090;&#1072;&#1094;&#1080;&#1080;)%20(&#1087;&#1086;&#1076;%20&#1083;&#1080;&#1084;&#1080;&#1090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П-ПП"/>
      <sheetName val="ПП1"/>
      <sheetName val="ПП2"/>
      <sheetName val="ПП3"/>
      <sheetName val="ПП4"/>
      <sheetName val="ПП5"/>
      <sheetName val="ГП-ГЗ"/>
      <sheetName val="АНАЛИЗ ЛИМИТОВ"/>
      <sheetName val="СВЕРКА гз"/>
      <sheetName val="классиф"/>
      <sheetName val="ПП4от Минэка"/>
    </sheetNames>
    <sheetDataSet>
      <sheetData sheetId="0" refreshError="1"/>
      <sheetData sheetId="1" refreshError="1"/>
      <sheetData sheetId="2" refreshError="1"/>
      <sheetData sheetId="3">
        <row r="85">
          <cell r="J85">
            <v>6929</v>
          </cell>
          <cell r="K85">
            <v>6929</v>
          </cell>
          <cell r="L85">
            <v>6929</v>
          </cell>
        </row>
        <row r="98">
          <cell r="J98">
            <v>2487.9</v>
          </cell>
          <cell r="K98">
            <v>2487.9</v>
          </cell>
          <cell r="L98">
            <v>2487.9</v>
          </cell>
        </row>
        <row r="99">
          <cell r="J99">
            <v>607</v>
          </cell>
          <cell r="K99">
            <v>649.09999999999991</v>
          </cell>
          <cell r="L99">
            <v>649.09999999999991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2"/>
  <sheetViews>
    <sheetView view="pageBreakPreview" zoomScale="90" zoomScaleNormal="85" zoomScaleSheetLayoutView="90" workbookViewId="0">
      <selection activeCell="L1" sqref="L1:N1"/>
    </sheetView>
  </sheetViews>
  <sheetFormatPr defaultRowHeight="15.75" x14ac:dyDescent="0.2"/>
  <cols>
    <col min="1" max="1" width="7.7109375" style="27" customWidth="1"/>
    <col min="2" max="2" width="19.28515625" style="27" customWidth="1"/>
    <col min="3" max="3" width="30.85546875" style="24" customWidth="1"/>
    <col min="4" max="4" width="16.140625" style="24" customWidth="1"/>
    <col min="5" max="6" width="9.140625" style="24"/>
    <col min="7" max="7" width="4.5703125" style="24" customWidth="1"/>
    <col min="8" max="8" width="3" style="24" customWidth="1"/>
    <col min="9" max="9" width="6.85546875" style="24" customWidth="1"/>
    <col min="10" max="10" width="9.140625" style="24"/>
    <col min="11" max="11" width="18" style="24" customWidth="1"/>
    <col min="12" max="12" width="19.5703125" style="24" customWidth="1"/>
    <col min="13" max="13" width="18.7109375" style="24" customWidth="1"/>
    <col min="14" max="14" width="20.28515625" style="24" customWidth="1"/>
    <col min="15" max="15" width="21.140625" style="24" customWidth="1"/>
    <col min="16" max="16" width="10.42578125" style="24" bestFit="1" customWidth="1"/>
    <col min="17" max="16384" width="9.140625" style="24"/>
  </cols>
  <sheetData>
    <row r="1" spans="1:16" ht="87.75" customHeight="1" x14ac:dyDescent="0.2">
      <c r="F1" s="216"/>
      <c r="G1" s="217"/>
      <c r="H1" s="217"/>
      <c r="L1" s="206" t="s">
        <v>195</v>
      </c>
      <c r="M1" s="206"/>
      <c r="N1" s="206"/>
      <c r="O1" s="173"/>
      <c r="P1" s="136"/>
    </row>
    <row r="2" spans="1:16" ht="53.25" customHeight="1" x14ac:dyDescent="0.2">
      <c r="A2" s="197" t="s">
        <v>193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72"/>
    </row>
    <row r="3" spans="1:16" x14ac:dyDescent="0.2">
      <c r="F3" s="7"/>
      <c r="G3" s="6" t="s">
        <v>36</v>
      </c>
      <c r="H3" s="7">
        <v>1</v>
      </c>
      <c r="I3" s="7"/>
    </row>
    <row r="4" spans="1:16" ht="18" customHeight="1" x14ac:dyDescent="0.2">
      <c r="A4" s="218" t="s">
        <v>5</v>
      </c>
      <c r="B4" s="195" t="s">
        <v>179</v>
      </c>
      <c r="C4" s="207" t="s">
        <v>6</v>
      </c>
      <c r="D4" s="219" t="s">
        <v>7</v>
      </c>
      <c r="E4" s="219" t="s">
        <v>8</v>
      </c>
      <c r="F4" s="219"/>
      <c r="G4" s="219"/>
      <c r="H4" s="219"/>
      <c r="I4" s="219"/>
      <c r="J4" s="219"/>
      <c r="K4" s="220" t="s">
        <v>9</v>
      </c>
      <c r="L4" s="221"/>
      <c r="M4" s="221"/>
      <c r="N4" s="222"/>
      <c r="O4" s="219" t="s">
        <v>10</v>
      </c>
    </row>
    <row r="5" spans="1:16" ht="83.25" customHeight="1" x14ac:dyDescent="0.2">
      <c r="A5" s="218"/>
      <c r="B5" s="196"/>
      <c r="C5" s="215"/>
      <c r="D5" s="219"/>
      <c r="E5" s="138" t="s">
        <v>11</v>
      </c>
      <c r="F5" s="138" t="s">
        <v>12</v>
      </c>
      <c r="G5" s="220" t="s">
        <v>13</v>
      </c>
      <c r="H5" s="221"/>
      <c r="I5" s="222"/>
      <c r="J5" s="138" t="s">
        <v>14</v>
      </c>
      <c r="K5" s="138" t="s">
        <v>15</v>
      </c>
      <c r="L5" s="138" t="s">
        <v>16</v>
      </c>
      <c r="M5" s="138" t="s">
        <v>17</v>
      </c>
      <c r="N5" s="138" t="s">
        <v>4</v>
      </c>
      <c r="O5" s="219"/>
    </row>
    <row r="6" spans="1:16" ht="49.5" customHeight="1" x14ac:dyDescent="0.2">
      <c r="A6" s="226"/>
      <c r="B6" s="223" t="s">
        <v>91</v>
      </c>
      <c r="C6" s="229" t="s">
        <v>192</v>
      </c>
      <c r="D6" s="170" t="s">
        <v>180</v>
      </c>
      <c r="E6" s="169" t="s">
        <v>57</v>
      </c>
      <c r="F6" s="169" t="s">
        <v>57</v>
      </c>
      <c r="G6" s="169" t="s">
        <v>57</v>
      </c>
      <c r="H6" s="169" t="s">
        <v>57</v>
      </c>
      <c r="I6" s="169" t="s">
        <v>57</v>
      </c>
      <c r="J6" s="169" t="s">
        <v>57</v>
      </c>
      <c r="K6" s="171">
        <f>SUM(K8:K9)</f>
        <v>54226543.700000003</v>
      </c>
      <c r="L6" s="171">
        <f t="shared" ref="L6:M6" si="0">SUM(L8:L9)</f>
        <v>54024813.840000004</v>
      </c>
      <c r="M6" s="171">
        <f t="shared" si="0"/>
        <v>51651157.840000004</v>
      </c>
      <c r="N6" s="171">
        <f>SUM(K6:M6)</f>
        <v>159902515.38</v>
      </c>
      <c r="O6" s="168"/>
    </row>
    <row r="7" spans="1:16" ht="20.25" customHeight="1" x14ac:dyDescent="0.2">
      <c r="A7" s="227"/>
      <c r="B7" s="224"/>
      <c r="C7" s="227"/>
      <c r="D7" s="3" t="s">
        <v>31</v>
      </c>
      <c r="E7" s="138"/>
      <c r="F7" s="138"/>
      <c r="G7" s="138"/>
      <c r="H7" s="138"/>
      <c r="I7" s="138"/>
      <c r="J7" s="138"/>
      <c r="K7" s="138"/>
      <c r="L7" s="138"/>
      <c r="M7" s="138"/>
      <c r="N7" s="162">
        <f t="shared" ref="N7:N13" si="1">SUM(K7:M7)</f>
        <v>0</v>
      </c>
      <c r="O7" s="138"/>
    </row>
    <row r="8" spans="1:16" ht="39" customHeight="1" x14ac:dyDescent="0.2">
      <c r="A8" s="227"/>
      <c r="B8" s="224"/>
      <c r="C8" s="227"/>
      <c r="D8" s="174" t="s">
        <v>181</v>
      </c>
      <c r="E8" s="175" t="s">
        <v>57</v>
      </c>
      <c r="F8" s="176" t="s">
        <v>57</v>
      </c>
      <c r="G8" s="176" t="s">
        <v>57</v>
      </c>
      <c r="H8" s="176" t="s">
        <v>57</v>
      </c>
      <c r="I8" s="176" t="s">
        <v>57</v>
      </c>
      <c r="J8" s="176" t="s">
        <v>57</v>
      </c>
      <c r="K8" s="177">
        <f>K12+K34+K63</f>
        <v>183300</v>
      </c>
      <c r="L8" s="160">
        <f t="shared" ref="L8:M8" si="2">L12+L34+L63</f>
        <v>0</v>
      </c>
      <c r="M8" s="160">
        <f t="shared" si="2"/>
        <v>0</v>
      </c>
      <c r="N8" s="162">
        <f t="shared" si="1"/>
        <v>183300</v>
      </c>
      <c r="O8" s="138"/>
    </row>
    <row r="9" spans="1:16" ht="39" customHeight="1" x14ac:dyDescent="0.2">
      <c r="A9" s="228"/>
      <c r="B9" s="225"/>
      <c r="C9" s="228"/>
      <c r="D9" s="3" t="s">
        <v>67</v>
      </c>
      <c r="E9" s="158" t="s">
        <v>57</v>
      </c>
      <c r="F9" s="159" t="s">
        <v>57</v>
      </c>
      <c r="G9" s="159" t="s">
        <v>57</v>
      </c>
      <c r="H9" s="159" t="s">
        <v>57</v>
      </c>
      <c r="I9" s="159" t="s">
        <v>57</v>
      </c>
      <c r="J9" s="159" t="s">
        <v>57</v>
      </c>
      <c r="K9" s="160">
        <f>K13+K35+K62</f>
        <v>54043243.700000003</v>
      </c>
      <c r="L9" s="160">
        <f t="shared" ref="L9:M9" si="3">L13+L35+L62</f>
        <v>54024813.840000004</v>
      </c>
      <c r="M9" s="160">
        <f t="shared" si="3"/>
        <v>51651157.840000004</v>
      </c>
      <c r="N9" s="162">
        <f t="shared" si="1"/>
        <v>159719215.38</v>
      </c>
      <c r="O9" s="138"/>
    </row>
    <row r="10" spans="1:16" ht="48.75" customHeight="1" x14ac:dyDescent="0.2">
      <c r="A10" s="230" t="s">
        <v>18</v>
      </c>
      <c r="B10" s="233" t="s">
        <v>58</v>
      </c>
      <c r="C10" s="236" t="s">
        <v>182</v>
      </c>
      <c r="D10" s="164" t="s">
        <v>180</v>
      </c>
      <c r="E10" s="165"/>
      <c r="F10" s="165"/>
      <c r="G10" s="165"/>
      <c r="H10" s="165"/>
      <c r="I10" s="165"/>
      <c r="J10" s="165"/>
      <c r="K10" s="166">
        <f>K24+K31</f>
        <v>9669821.25</v>
      </c>
      <c r="L10" s="166">
        <f t="shared" ref="L10:M10" si="4">L24+L31</f>
        <v>9933399.9700000007</v>
      </c>
      <c r="M10" s="166">
        <f t="shared" si="4"/>
        <v>9927043.9700000007</v>
      </c>
      <c r="N10" s="167">
        <f t="shared" si="1"/>
        <v>29530265.189999998</v>
      </c>
      <c r="O10" s="163"/>
    </row>
    <row r="11" spans="1:16" ht="20.25" customHeight="1" x14ac:dyDescent="0.2">
      <c r="A11" s="237"/>
      <c r="B11" s="234"/>
      <c r="C11" s="237"/>
      <c r="D11" s="3" t="s">
        <v>31</v>
      </c>
      <c r="E11" s="158"/>
      <c r="F11" s="158"/>
      <c r="G11" s="158"/>
      <c r="H11" s="158"/>
      <c r="I11" s="158"/>
      <c r="J11" s="158"/>
      <c r="K11" s="160"/>
      <c r="L11" s="138"/>
      <c r="M11" s="138"/>
      <c r="N11" s="162">
        <f t="shared" si="1"/>
        <v>0</v>
      </c>
      <c r="O11" s="138"/>
    </row>
    <row r="12" spans="1:16" ht="39" customHeight="1" x14ac:dyDescent="0.2">
      <c r="A12" s="237"/>
      <c r="B12" s="234"/>
      <c r="C12" s="237"/>
      <c r="D12" s="174" t="s">
        <v>181</v>
      </c>
      <c r="E12" s="175" t="s">
        <v>57</v>
      </c>
      <c r="F12" s="175" t="s">
        <v>57</v>
      </c>
      <c r="G12" s="175" t="s">
        <v>57</v>
      </c>
      <c r="H12" s="175" t="s">
        <v>57</v>
      </c>
      <c r="I12" s="175" t="s">
        <v>57</v>
      </c>
      <c r="J12" s="175" t="s">
        <v>57</v>
      </c>
      <c r="K12" s="177">
        <f>K23</f>
        <v>27800</v>
      </c>
      <c r="L12" s="160">
        <f t="shared" ref="L12:M12" si="5">L23</f>
        <v>0</v>
      </c>
      <c r="M12" s="160">
        <f t="shared" si="5"/>
        <v>0</v>
      </c>
      <c r="N12" s="162">
        <f t="shared" si="1"/>
        <v>27800</v>
      </c>
      <c r="O12" s="138"/>
    </row>
    <row r="13" spans="1:16" ht="35.25" customHeight="1" x14ac:dyDescent="0.2">
      <c r="A13" s="238"/>
      <c r="B13" s="235"/>
      <c r="C13" s="238"/>
      <c r="D13" s="105" t="s">
        <v>67</v>
      </c>
      <c r="E13" s="158" t="s">
        <v>57</v>
      </c>
      <c r="F13" s="158" t="s">
        <v>57</v>
      </c>
      <c r="G13" s="158" t="s">
        <v>57</v>
      </c>
      <c r="H13" s="158" t="s">
        <v>57</v>
      </c>
      <c r="I13" s="158" t="s">
        <v>57</v>
      </c>
      <c r="J13" s="158" t="s">
        <v>57</v>
      </c>
      <c r="K13" s="160">
        <f>K10-K12</f>
        <v>9642021.25</v>
      </c>
      <c r="L13" s="160">
        <f t="shared" ref="L13:M13" si="6">L10-L12</f>
        <v>9933399.9700000007</v>
      </c>
      <c r="M13" s="160">
        <f t="shared" si="6"/>
        <v>9927043.9700000007</v>
      </c>
      <c r="N13" s="162">
        <f t="shared" si="1"/>
        <v>29502465.189999998</v>
      </c>
      <c r="O13" s="138"/>
    </row>
    <row r="14" spans="1:16" ht="18.75" customHeight="1" x14ac:dyDescent="0.2">
      <c r="A14" s="70" t="s">
        <v>18</v>
      </c>
      <c r="B14" s="153"/>
      <c r="C14" s="209" t="s">
        <v>82</v>
      </c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1"/>
      <c r="O14" s="72"/>
    </row>
    <row r="15" spans="1:16" ht="29.25" customHeight="1" x14ac:dyDescent="0.2">
      <c r="A15" s="241" t="s">
        <v>37</v>
      </c>
      <c r="B15" s="140"/>
      <c r="C15" s="198" t="s">
        <v>147</v>
      </c>
      <c r="D15" s="3" t="s">
        <v>67</v>
      </c>
      <c r="E15" s="137" t="s">
        <v>89</v>
      </c>
      <c r="F15" s="137" t="s">
        <v>33</v>
      </c>
      <c r="G15" s="30" t="s">
        <v>92</v>
      </c>
      <c r="H15" s="139">
        <v>1</v>
      </c>
      <c r="I15" s="31" t="s">
        <v>93</v>
      </c>
      <c r="J15" s="137" t="s">
        <v>96</v>
      </c>
      <c r="K15" s="80">
        <f>6122325.37-220878.36</f>
        <v>5901447.0099999998</v>
      </c>
      <c r="L15" s="80">
        <v>6349078.1600000001</v>
      </c>
      <c r="M15" s="80">
        <f>L15</f>
        <v>6349078.1600000001</v>
      </c>
      <c r="N15" s="80">
        <f>SUM(K15:M15)</f>
        <v>18599603.329999998</v>
      </c>
      <c r="O15" s="213" t="s">
        <v>99</v>
      </c>
    </row>
    <row r="16" spans="1:16" ht="29.25" customHeight="1" x14ac:dyDescent="0.2">
      <c r="A16" s="242"/>
      <c r="B16" s="141"/>
      <c r="C16" s="212"/>
      <c r="D16" s="105" t="s">
        <v>67</v>
      </c>
      <c r="E16" s="76" t="s">
        <v>89</v>
      </c>
      <c r="F16" s="76" t="s">
        <v>33</v>
      </c>
      <c r="G16" s="77" t="s">
        <v>92</v>
      </c>
      <c r="H16" s="79">
        <v>1</v>
      </c>
      <c r="I16" s="76" t="s">
        <v>93</v>
      </c>
      <c r="J16" s="76" t="s">
        <v>160</v>
      </c>
      <c r="K16" s="80">
        <v>1684</v>
      </c>
      <c r="L16" s="80">
        <v>1551.2</v>
      </c>
      <c r="M16" s="80">
        <v>1551.2</v>
      </c>
      <c r="N16" s="80">
        <f t="shared" ref="N16:N22" si="7">SUM(K16:M16)</f>
        <v>4786.3999999999996</v>
      </c>
      <c r="O16" s="214"/>
    </row>
    <row r="17" spans="1:16" ht="27" customHeight="1" x14ac:dyDescent="0.2">
      <c r="A17" s="242"/>
      <c r="B17" s="141"/>
      <c r="C17" s="212"/>
      <c r="D17" s="105" t="s">
        <v>67</v>
      </c>
      <c r="E17" s="76" t="s">
        <v>89</v>
      </c>
      <c r="F17" s="76" t="s">
        <v>33</v>
      </c>
      <c r="G17" s="77" t="s">
        <v>92</v>
      </c>
      <c r="H17" s="79">
        <v>1</v>
      </c>
      <c r="I17" s="76" t="s">
        <v>93</v>
      </c>
      <c r="J17" s="76" t="s">
        <v>34</v>
      </c>
      <c r="K17" s="80">
        <v>1019485</v>
      </c>
      <c r="L17" s="80">
        <v>1046506.8</v>
      </c>
      <c r="M17" s="80">
        <v>1046506.8</v>
      </c>
      <c r="N17" s="80">
        <f t="shared" si="7"/>
        <v>3112498.6</v>
      </c>
      <c r="O17" s="214"/>
    </row>
    <row r="18" spans="1:16" ht="27" customHeight="1" x14ac:dyDescent="0.2">
      <c r="A18" s="242"/>
      <c r="B18" s="141"/>
      <c r="C18" s="212"/>
      <c r="D18" s="105" t="s">
        <v>67</v>
      </c>
      <c r="E18" s="75" t="s">
        <v>89</v>
      </c>
      <c r="F18" s="76" t="s">
        <v>33</v>
      </c>
      <c r="G18" s="77" t="s">
        <v>92</v>
      </c>
      <c r="H18" s="79">
        <v>1</v>
      </c>
      <c r="I18" s="76" t="s">
        <v>93</v>
      </c>
      <c r="J18" s="76" t="s">
        <v>157</v>
      </c>
      <c r="K18" s="107">
        <v>150</v>
      </c>
      <c r="L18" s="107">
        <v>0</v>
      </c>
      <c r="M18" s="107">
        <v>0</v>
      </c>
      <c r="N18" s="80">
        <f t="shared" si="7"/>
        <v>150</v>
      </c>
      <c r="O18" s="214"/>
    </row>
    <row r="19" spans="1:16" ht="127.5" customHeight="1" x14ac:dyDescent="0.2">
      <c r="A19" s="242"/>
      <c r="B19" s="141"/>
      <c r="C19" s="135" t="s">
        <v>176</v>
      </c>
      <c r="D19" s="105" t="s">
        <v>67</v>
      </c>
      <c r="E19" s="75" t="s">
        <v>89</v>
      </c>
      <c r="F19" s="76" t="s">
        <v>33</v>
      </c>
      <c r="G19" s="77" t="s">
        <v>92</v>
      </c>
      <c r="H19" s="79">
        <v>1</v>
      </c>
      <c r="I19" s="76" t="s">
        <v>158</v>
      </c>
      <c r="J19" s="76" t="s">
        <v>96</v>
      </c>
      <c r="K19" s="107">
        <v>218669.6</v>
      </c>
      <c r="L19" s="107">
        <v>0</v>
      </c>
      <c r="M19" s="107">
        <v>0</v>
      </c>
      <c r="N19" s="80">
        <f t="shared" si="7"/>
        <v>218669.6</v>
      </c>
      <c r="O19" s="214"/>
    </row>
    <row r="20" spans="1:16" ht="143.25" customHeight="1" x14ac:dyDescent="0.2">
      <c r="A20" s="243"/>
      <c r="B20" s="142"/>
      <c r="C20" s="135" t="s">
        <v>177</v>
      </c>
      <c r="D20" s="3" t="s">
        <v>67</v>
      </c>
      <c r="E20" s="75" t="s">
        <v>89</v>
      </c>
      <c r="F20" s="76" t="s">
        <v>33</v>
      </c>
      <c r="G20" s="77" t="s">
        <v>92</v>
      </c>
      <c r="H20" s="79">
        <v>1</v>
      </c>
      <c r="I20" s="76" t="s">
        <v>159</v>
      </c>
      <c r="J20" s="137" t="s">
        <v>96</v>
      </c>
      <c r="K20" s="80">
        <v>2208.7600000000002</v>
      </c>
      <c r="L20" s="80">
        <v>0</v>
      </c>
      <c r="M20" s="80">
        <v>0</v>
      </c>
      <c r="N20" s="80">
        <f t="shared" si="7"/>
        <v>2208.7600000000002</v>
      </c>
      <c r="O20" s="201"/>
    </row>
    <row r="21" spans="1:16" ht="83.25" customHeight="1" x14ac:dyDescent="0.2">
      <c r="A21" s="106" t="s">
        <v>63</v>
      </c>
      <c r="B21" s="154"/>
      <c r="C21" s="83" t="s">
        <v>149</v>
      </c>
      <c r="D21" s="3" t="s">
        <v>67</v>
      </c>
      <c r="E21" s="137" t="s">
        <v>89</v>
      </c>
      <c r="F21" s="137" t="s">
        <v>33</v>
      </c>
      <c r="G21" s="30" t="s">
        <v>92</v>
      </c>
      <c r="H21" s="139">
        <v>1</v>
      </c>
      <c r="I21" s="43" t="s">
        <v>148</v>
      </c>
      <c r="J21" s="137" t="s">
        <v>34</v>
      </c>
      <c r="K21" s="80">
        <f>5560+230</f>
        <v>5790</v>
      </c>
      <c r="L21" s="80">
        <f>6120+236</f>
        <v>6356</v>
      </c>
      <c r="M21" s="80">
        <v>0</v>
      </c>
      <c r="N21" s="80">
        <f t="shared" si="7"/>
        <v>12146</v>
      </c>
      <c r="O21" s="32" t="s">
        <v>100</v>
      </c>
    </row>
    <row r="22" spans="1:16" ht="79.5" customHeight="1" x14ac:dyDescent="0.2">
      <c r="A22" s="39" t="s">
        <v>68</v>
      </c>
      <c r="B22" s="155"/>
      <c r="C22" s="83" t="s">
        <v>150</v>
      </c>
      <c r="D22" s="3" t="s">
        <v>67</v>
      </c>
      <c r="E22" s="108" t="s">
        <v>89</v>
      </c>
      <c r="F22" s="109" t="s">
        <v>33</v>
      </c>
      <c r="G22" s="110" t="s">
        <v>92</v>
      </c>
      <c r="H22" s="111">
        <v>1</v>
      </c>
      <c r="I22" s="112" t="s">
        <v>135</v>
      </c>
      <c r="J22" s="109" t="s">
        <v>34</v>
      </c>
      <c r="K22" s="80">
        <v>370000</v>
      </c>
      <c r="L22" s="80">
        <v>370000</v>
      </c>
      <c r="M22" s="80">
        <v>370000</v>
      </c>
      <c r="N22" s="80">
        <f t="shared" si="7"/>
        <v>1110000</v>
      </c>
      <c r="O22" s="32"/>
    </row>
    <row r="23" spans="1:16" ht="131.25" customHeight="1" x14ac:dyDescent="0.2">
      <c r="A23" s="39" t="s">
        <v>124</v>
      </c>
      <c r="B23" s="155"/>
      <c r="C23" s="83" t="s">
        <v>161</v>
      </c>
      <c r="D23" s="178" t="s">
        <v>67</v>
      </c>
      <c r="E23" s="179" t="s">
        <v>89</v>
      </c>
      <c r="F23" s="180" t="s">
        <v>33</v>
      </c>
      <c r="G23" s="181" t="s">
        <v>92</v>
      </c>
      <c r="H23" s="182">
        <v>1</v>
      </c>
      <c r="I23" s="183" t="s">
        <v>162</v>
      </c>
      <c r="J23" s="180" t="s">
        <v>34</v>
      </c>
      <c r="K23" s="184">
        <v>27800</v>
      </c>
      <c r="L23" s="80">
        <v>0</v>
      </c>
      <c r="M23" s="80">
        <v>0</v>
      </c>
      <c r="N23" s="80">
        <f>SUM(K23:M23)</f>
        <v>27800</v>
      </c>
      <c r="O23" s="32"/>
    </row>
    <row r="24" spans="1:16" ht="31.5" customHeight="1" x14ac:dyDescent="0.2">
      <c r="A24" s="64"/>
      <c r="B24" s="64"/>
      <c r="C24" s="65" t="s">
        <v>21</v>
      </c>
      <c r="D24" s="66"/>
      <c r="E24" s="65"/>
      <c r="F24" s="65"/>
      <c r="G24" s="67"/>
      <c r="H24" s="68"/>
      <c r="I24" s="69"/>
      <c r="J24" s="65"/>
      <c r="K24" s="82">
        <f>SUM(K15:K23)</f>
        <v>7547234.3699999992</v>
      </c>
      <c r="L24" s="82">
        <f>SUM(L15:L23)</f>
        <v>7773492.1600000001</v>
      </c>
      <c r="M24" s="82">
        <f>SUM(M15:M23)</f>
        <v>7767136.1600000001</v>
      </c>
      <c r="N24" s="82">
        <f>SUM(N15:N23)</f>
        <v>23087862.690000001</v>
      </c>
      <c r="O24" s="66"/>
      <c r="P24" s="23"/>
    </row>
    <row r="25" spans="1:16" ht="18" customHeight="1" x14ac:dyDescent="0.2">
      <c r="A25" s="70" t="s">
        <v>22</v>
      </c>
      <c r="B25" s="153"/>
      <c r="C25" s="209" t="s">
        <v>85</v>
      </c>
      <c r="D25" s="210"/>
      <c r="E25" s="210"/>
      <c r="F25" s="210"/>
      <c r="G25" s="210"/>
      <c r="H25" s="210"/>
      <c r="I25" s="210"/>
      <c r="J25" s="210"/>
      <c r="K25" s="210"/>
      <c r="L25" s="210"/>
      <c r="M25" s="210"/>
      <c r="N25" s="211"/>
      <c r="O25" s="71"/>
    </row>
    <row r="26" spans="1:16" ht="117" customHeight="1" x14ac:dyDescent="0.2">
      <c r="A26" s="195" t="s">
        <v>23</v>
      </c>
      <c r="B26" s="145"/>
      <c r="C26" s="135" t="s">
        <v>151</v>
      </c>
      <c r="D26" s="3" t="s">
        <v>67</v>
      </c>
      <c r="E26" s="137" t="s">
        <v>89</v>
      </c>
      <c r="F26" s="137" t="s">
        <v>33</v>
      </c>
      <c r="G26" s="30" t="s">
        <v>92</v>
      </c>
      <c r="H26" s="139">
        <v>1</v>
      </c>
      <c r="I26" s="31" t="s">
        <v>93</v>
      </c>
      <c r="J26" s="137" t="s">
        <v>94</v>
      </c>
      <c r="K26" s="80">
        <f>2089586.88+21000-109173.01</f>
        <v>2001413.8699999999</v>
      </c>
      <c r="L26" s="80">
        <v>2159907.81</v>
      </c>
      <c r="M26" s="80">
        <f>L26</f>
        <v>2159907.81</v>
      </c>
      <c r="N26" s="80">
        <f>SUM(K26:M26)</f>
        <v>6321229.4900000002</v>
      </c>
      <c r="O26" s="207" t="s">
        <v>98</v>
      </c>
    </row>
    <row r="27" spans="1:16" ht="134.25" customHeight="1" x14ac:dyDescent="0.2">
      <c r="A27" s="202"/>
      <c r="B27" s="146"/>
      <c r="C27" s="135" t="s">
        <v>176</v>
      </c>
      <c r="D27" s="105" t="s">
        <v>67</v>
      </c>
      <c r="E27" s="76" t="s">
        <v>89</v>
      </c>
      <c r="F27" s="76" t="s">
        <v>33</v>
      </c>
      <c r="G27" s="77" t="s">
        <v>92</v>
      </c>
      <c r="H27" s="79">
        <v>1</v>
      </c>
      <c r="I27" s="76" t="s">
        <v>158</v>
      </c>
      <c r="J27" s="76" t="s">
        <v>94</v>
      </c>
      <c r="K27" s="80">
        <v>108081.28</v>
      </c>
      <c r="L27" s="80">
        <v>0</v>
      </c>
      <c r="M27" s="80">
        <v>0</v>
      </c>
      <c r="N27" s="80">
        <f t="shared" ref="N27:N30" si="8">SUM(K27:M27)</f>
        <v>108081.28</v>
      </c>
      <c r="O27" s="208"/>
    </row>
    <row r="28" spans="1:16" ht="163.5" customHeight="1" x14ac:dyDescent="0.2">
      <c r="A28" s="196"/>
      <c r="B28" s="147"/>
      <c r="C28" s="135" t="s">
        <v>177</v>
      </c>
      <c r="D28" s="105" t="s">
        <v>67</v>
      </c>
      <c r="E28" s="76" t="s">
        <v>89</v>
      </c>
      <c r="F28" s="76" t="s">
        <v>33</v>
      </c>
      <c r="G28" s="77" t="s">
        <v>92</v>
      </c>
      <c r="H28" s="79">
        <v>1</v>
      </c>
      <c r="I28" s="76" t="s">
        <v>159</v>
      </c>
      <c r="J28" s="76" t="s">
        <v>94</v>
      </c>
      <c r="K28" s="80">
        <v>1091.73</v>
      </c>
      <c r="L28" s="80">
        <v>0</v>
      </c>
      <c r="M28" s="80">
        <v>0</v>
      </c>
      <c r="N28" s="80">
        <f t="shared" si="8"/>
        <v>1091.73</v>
      </c>
      <c r="O28" s="215"/>
    </row>
    <row r="29" spans="1:16" ht="81.75" customHeight="1" x14ac:dyDescent="0.2">
      <c r="A29" s="137" t="s">
        <v>86</v>
      </c>
      <c r="B29" s="137"/>
      <c r="C29" s="135" t="s">
        <v>163</v>
      </c>
      <c r="D29" s="3" t="s">
        <v>67</v>
      </c>
      <c r="E29" s="137" t="s">
        <v>89</v>
      </c>
      <c r="F29" s="137" t="s">
        <v>33</v>
      </c>
      <c r="G29" s="30" t="s">
        <v>92</v>
      </c>
      <c r="H29" s="139">
        <v>1</v>
      </c>
      <c r="I29" s="31" t="s">
        <v>134</v>
      </c>
      <c r="J29" s="137" t="s">
        <v>97</v>
      </c>
      <c r="K29" s="80">
        <v>12000</v>
      </c>
      <c r="L29" s="80">
        <v>0</v>
      </c>
      <c r="M29" s="80">
        <v>0</v>
      </c>
      <c r="N29" s="80">
        <f t="shared" si="8"/>
        <v>12000</v>
      </c>
      <c r="O29" s="135" t="s">
        <v>164</v>
      </c>
    </row>
    <row r="30" spans="1:16" ht="70.5" customHeight="1" x14ac:dyDescent="0.2">
      <c r="A30" s="137" t="s">
        <v>87</v>
      </c>
      <c r="B30" s="137"/>
      <c r="C30" s="135" t="s">
        <v>88</v>
      </c>
      <c r="D30" s="3" t="s">
        <v>67</v>
      </c>
      <c r="E30" s="137"/>
      <c r="F30" s="137"/>
      <c r="G30" s="30"/>
      <c r="H30" s="139"/>
      <c r="I30" s="31"/>
      <c r="J30" s="137"/>
      <c r="K30" s="80"/>
      <c r="L30" s="80"/>
      <c r="M30" s="80"/>
      <c r="N30" s="80">
        <f t="shared" si="8"/>
        <v>0</v>
      </c>
      <c r="O30" s="135"/>
    </row>
    <row r="31" spans="1:16" ht="32.25" customHeight="1" x14ac:dyDescent="0.2">
      <c r="A31" s="64"/>
      <c r="B31" s="64"/>
      <c r="C31" s="65" t="s">
        <v>24</v>
      </c>
      <c r="D31" s="66"/>
      <c r="E31" s="65"/>
      <c r="F31" s="65"/>
      <c r="G31" s="67"/>
      <c r="H31" s="68"/>
      <c r="I31" s="69"/>
      <c r="J31" s="65"/>
      <c r="K31" s="82">
        <f>SUM(K26:K30)</f>
        <v>2122586.88</v>
      </c>
      <c r="L31" s="82">
        <f>SUM(L26:L30)</f>
        <v>2159907.81</v>
      </c>
      <c r="M31" s="82">
        <f>SUM(M26:M30)</f>
        <v>2159907.81</v>
      </c>
      <c r="N31" s="82">
        <f>SUM(N26:N30)</f>
        <v>6442402.5000000009</v>
      </c>
      <c r="O31" s="66"/>
      <c r="P31" s="23"/>
    </row>
    <row r="32" spans="1:16" ht="45.75" customHeight="1" x14ac:dyDescent="0.2">
      <c r="A32" s="230" t="s">
        <v>22</v>
      </c>
      <c r="B32" s="233" t="s">
        <v>60</v>
      </c>
      <c r="C32" s="236" t="s">
        <v>186</v>
      </c>
      <c r="D32" s="164" t="s">
        <v>180</v>
      </c>
      <c r="E32" s="165"/>
      <c r="F32" s="165"/>
      <c r="G32" s="165"/>
      <c r="H32" s="165"/>
      <c r="I32" s="165"/>
      <c r="J32" s="165"/>
      <c r="K32" s="166">
        <f>K48+K52+K59</f>
        <v>32496134.859999999</v>
      </c>
      <c r="L32" s="166">
        <f t="shared" ref="L32:M32" si="9">L48+L52+L59</f>
        <v>32731501.120000001</v>
      </c>
      <c r="M32" s="166">
        <f t="shared" si="9"/>
        <v>30364501.120000001</v>
      </c>
      <c r="N32" s="167">
        <f t="shared" ref="N32:N35" si="10">SUM(K32:M32)</f>
        <v>95592137.100000009</v>
      </c>
      <c r="O32" s="164"/>
      <c r="P32" s="23"/>
    </row>
    <row r="33" spans="1:16" ht="17.25" customHeight="1" x14ac:dyDescent="0.2">
      <c r="A33" s="237"/>
      <c r="B33" s="234"/>
      <c r="C33" s="239"/>
      <c r="D33" s="3" t="s">
        <v>31</v>
      </c>
      <c r="E33" s="158"/>
      <c r="F33" s="158"/>
      <c r="G33" s="158"/>
      <c r="H33" s="158"/>
      <c r="I33" s="158"/>
      <c r="J33" s="158"/>
      <c r="K33" s="160"/>
      <c r="L33" s="138"/>
      <c r="M33" s="138"/>
      <c r="N33" s="162">
        <f t="shared" si="10"/>
        <v>0</v>
      </c>
      <c r="O33" s="161"/>
      <c r="P33" s="23"/>
    </row>
    <row r="34" spans="1:16" ht="32.25" customHeight="1" x14ac:dyDescent="0.2">
      <c r="A34" s="238"/>
      <c r="B34" s="234"/>
      <c r="C34" s="240"/>
      <c r="D34" s="174" t="s">
        <v>181</v>
      </c>
      <c r="E34" s="175" t="s">
        <v>57</v>
      </c>
      <c r="F34" s="175" t="s">
        <v>57</v>
      </c>
      <c r="G34" s="175" t="s">
        <v>57</v>
      </c>
      <c r="H34" s="175" t="s">
        <v>57</v>
      </c>
      <c r="I34" s="175" t="s">
        <v>57</v>
      </c>
      <c r="J34" s="175" t="s">
        <v>57</v>
      </c>
      <c r="K34" s="177">
        <v>0</v>
      </c>
      <c r="L34" s="177">
        <v>0</v>
      </c>
      <c r="M34" s="177">
        <v>0</v>
      </c>
      <c r="N34" s="162">
        <f t="shared" si="10"/>
        <v>0</v>
      </c>
      <c r="O34" s="161"/>
      <c r="P34" s="23"/>
    </row>
    <row r="35" spans="1:16" ht="33" customHeight="1" x14ac:dyDescent="0.2">
      <c r="A35" s="137"/>
      <c r="B35" s="235"/>
      <c r="C35" s="138"/>
      <c r="D35" s="105" t="s">
        <v>67</v>
      </c>
      <c r="E35" s="158" t="s">
        <v>57</v>
      </c>
      <c r="F35" s="158" t="s">
        <v>57</v>
      </c>
      <c r="G35" s="158" t="s">
        <v>57</v>
      </c>
      <c r="H35" s="158" t="s">
        <v>57</v>
      </c>
      <c r="I35" s="158" t="s">
        <v>57</v>
      </c>
      <c r="J35" s="158" t="s">
        <v>57</v>
      </c>
      <c r="K35" s="160">
        <f>K32-K34</f>
        <v>32496134.859999999</v>
      </c>
      <c r="L35" s="160">
        <f t="shared" ref="L35:M35" si="11">L32-L34</f>
        <v>32731501.120000001</v>
      </c>
      <c r="M35" s="160">
        <f t="shared" si="11"/>
        <v>30364501.120000001</v>
      </c>
      <c r="N35" s="162">
        <f t="shared" si="10"/>
        <v>95592137.100000009</v>
      </c>
      <c r="O35" s="138"/>
      <c r="P35" s="23"/>
    </row>
    <row r="36" spans="1:16" s="26" customFormat="1" ht="15" customHeight="1" x14ac:dyDescent="0.2">
      <c r="A36" s="70" t="s">
        <v>18</v>
      </c>
      <c r="B36" s="153"/>
      <c r="C36" s="209" t="s">
        <v>66</v>
      </c>
      <c r="D36" s="210"/>
      <c r="E36" s="210"/>
      <c r="F36" s="210"/>
      <c r="G36" s="210"/>
      <c r="H36" s="210"/>
      <c r="I36" s="210"/>
      <c r="J36" s="210"/>
      <c r="K36" s="210"/>
      <c r="L36" s="210"/>
      <c r="M36" s="210"/>
      <c r="N36" s="211"/>
      <c r="O36" s="72"/>
    </row>
    <row r="37" spans="1:16" ht="78.75" x14ac:dyDescent="0.2">
      <c r="A37" s="195" t="s">
        <v>37</v>
      </c>
      <c r="B37" s="145"/>
      <c r="C37" s="135" t="s">
        <v>137</v>
      </c>
      <c r="D37" s="135" t="s">
        <v>67</v>
      </c>
      <c r="E37" s="137" t="s">
        <v>89</v>
      </c>
      <c r="F37" s="137" t="s">
        <v>33</v>
      </c>
      <c r="G37" s="30" t="s">
        <v>92</v>
      </c>
      <c r="H37" s="139">
        <v>2</v>
      </c>
      <c r="I37" s="31" t="s">
        <v>93</v>
      </c>
      <c r="J37" s="137" t="s">
        <v>94</v>
      </c>
      <c r="K37" s="80">
        <f>24664296.64-816087.14-125691.96+75619</f>
        <v>23798136.539999999</v>
      </c>
      <c r="L37" s="80">
        <v>25555180</v>
      </c>
      <c r="M37" s="80">
        <f>L37</f>
        <v>25555180</v>
      </c>
      <c r="N37" s="80">
        <f>SUM(K37:M37)</f>
        <v>74908496.539999992</v>
      </c>
      <c r="O37" s="192" t="s">
        <v>101</v>
      </c>
    </row>
    <row r="38" spans="1:16" ht="126" x14ac:dyDescent="0.2">
      <c r="A38" s="202"/>
      <c r="B38" s="146"/>
      <c r="C38" s="135" t="s">
        <v>176</v>
      </c>
      <c r="D38" s="135" t="s">
        <v>67</v>
      </c>
      <c r="E38" s="137" t="s">
        <v>89</v>
      </c>
      <c r="F38" s="137" t="s">
        <v>33</v>
      </c>
      <c r="G38" s="30" t="s">
        <v>92</v>
      </c>
      <c r="H38" s="74" t="s">
        <v>22</v>
      </c>
      <c r="I38" s="31" t="s">
        <v>158</v>
      </c>
      <c r="J38" s="137" t="s">
        <v>94</v>
      </c>
      <c r="K38" s="80">
        <v>807926.27</v>
      </c>
      <c r="L38" s="80">
        <v>0</v>
      </c>
      <c r="M38" s="80">
        <v>0</v>
      </c>
      <c r="N38" s="80">
        <f>SUM(K38:M38)</f>
        <v>807926.27</v>
      </c>
      <c r="O38" s="193"/>
    </row>
    <row r="39" spans="1:16" ht="157.5" x14ac:dyDescent="0.2">
      <c r="A39" s="202"/>
      <c r="B39" s="146"/>
      <c r="C39" s="135" t="s">
        <v>177</v>
      </c>
      <c r="D39" s="135" t="s">
        <v>67</v>
      </c>
      <c r="E39" s="137" t="s">
        <v>89</v>
      </c>
      <c r="F39" s="31" t="s">
        <v>33</v>
      </c>
      <c r="G39" s="74" t="s">
        <v>92</v>
      </c>
      <c r="H39" s="74" t="s">
        <v>22</v>
      </c>
      <c r="I39" s="31" t="s">
        <v>159</v>
      </c>
      <c r="J39" s="31" t="s">
        <v>94</v>
      </c>
      <c r="K39" s="80">
        <v>8160.87</v>
      </c>
      <c r="L39" s="80">
        <v>0</v>
      </c>
      <c r="M39" s="80">
        <v>0</v>
      </c>
      <c r="N39" s="80">
        <f>SUM(K39:M39)</f>
        <v>8160.87</v>
      </c>
      <c r="O39" s="193"/>
    </row>
    <row r="40" spans="1:16" ht="63" x14ac:dyDescent="0.2">
      <c r="A40" s="202"/>
      <c r="B40" s="146"/>
      <c r="C40" s="135" t="s">
        <v>178</v>
      </c>
      <c r="D40" s="135" t="s">
        <v>67</v>
      </c>
      <c r="E40" s="137" t="s">
        <v>89</v>
      </c>
      <c r="F40" s="31" t="s">
        <v>33</v>
      </c>
      <c r="G40" s="74" t="s">
        <v>92</v>
      </c>
      <c r="H40" s="74" t="s">
        <v>22</v>
      </c>
      <c r="I40" s="31" t="s">
        <v>165</v>
      </c>
      <c r="J40" s="31" t="s">
        <v>94</v>
      </c>
      <c r="K40" s="80">
        <v>125691.96</v>
      </c>
      <c r="L40" s="80">
        <v>0</v>
      </c>
      <c r="M40" s="80">
        <v>0</v>
      </c>
      <c r="N40" s="80">
        <f>SUM(K40:M40)</f>
        <v>125691.96</v>
      </c>
      <c r="O40" s="193"/>
      <c r="P40" s="23"/>
    </row>
    <row r="41" spans="1:16" ht="78.75" x14ac:dyDescent="0.2">
      <c r="A41" s="202"/>
      <c r="B41" s="146"/>
      <c r="C41" s="135" t="s">
        <v>138</v>
      </c>
      <c r="D41" s="135" t="s">
        <v>67</v>
      </c>
      <c r="E41" s="108" t="s">
        <v>89</v>
      </c>
      <c r="F41" s="109" t="s">
        <v>33</v>
      </c>
      <c r="G41" s="110" t="s">
        <v>92</v>
      </c>
      <c r="H41" s="110" t="s">
        <v>22</v>
      </c>
      <c r="I41" s="109" t="s">
        <v>134</v>
      </c>
      <c r="J41" s="109" t="s">
        <v>97</v>
      </c>
      <c r="K41" s="80">
        <f>200000+300000</f>
        <v>500000</v>
      </c>
      <c r="L41" s="80">
        <v>0</v>
      </c>
      <c r="M41" s="80">
        <v>0</v>
      </c>
      <c r="N41" s="80">
        <f>SUM(K41:M41)</f>
        <v>500000</v>
      </c>
      <c r="O41" s="194"/>
    </row>
    <row r="42" spans="1:16" ht="110.25" x14ac:dyDescent="0.2">
      <c r="A42" s="196"/>
      <c r="B42" s="147"/>
      <c r="C42" s="135" t="s">
        <v>152</v>
      </c>
      <c r="D42" s="135" t="s">
        <v>67</v>
      </c>
      <c r="E42" s="108" t="s">
        <v>89</v>
      </c>
      <c r="F42" s="109" t="s">
        <v>33</v>
      </c>
      <c r="G42" s="110" t="s">
        <v>92</v>
      </c>
      <c r="H42" s="110" t="s">
        <v>22</v>
      </c>
      <c r="I42" s="109" t="s">
        <v>126</v>
      </c>
      <c r="J42" s="109" t="s">
        <v>97</v>
      </c>
      <c r="K42" s="80">
        <v>0</v>
      </c>
      <c r="L42" s="80">
        <v>100000</v>
      </c>
      <c r="M42" s="80">
        <v>100000</v>
      </c>
      <c r="N42" s="80">
        <f>K42+L42+M42</f>
        <v>200000</v>
      </c>
      <c r="O42" s="149"/>
    </row>
    <row r="43" spans="1:16" ht="78.75" x14ac:dyDescent="0.2">
      <c r="A43" s="195" t="s">
        <v>20</v>
      </c>
      <c r="B43" s="145"/>
      <c r="C43" s="135" t="s">
        <v>136</v>
      </c>
      <c r="D43" s="135" t="s">
        <v>67</v>
      </c>
      <c r="E43" s="137" t="s">
        <v>89</v>
      </c>
      <c r="F43" s="137" t="s">
        <v>33</v>
      </c>
      <c r="G43" s="30" t="s">
        <v>92</v>
      </c>
      <c r="H43" s="74" t="s">
        <v>22</v>
      </c>
      <c r="I43" s="31" t="s">
        <v>93</v>
      </c>
      <c r="J43" s="137" t="s">
        <v>94</v>
      </c>
      <c r="K43" s="80">
        <f>4533475.22-81949.75+58744</f>
        <v>4510269.47</v>
      </c>
      <c r="L43" s="80">
        <v>4699321.12</v>
      </c>
      <c r="M43" s="80">
        <f>L43</f>
        <v>4699321.12</v>
      </c>
      <c r="N43" s="80">
        <f>SUM(K43:M43)</f>
        <v>13908911.710000001</v>
      </c>
      <c r="O43" s="203" t="s">
        <v>102</v>
      </c>
    </row>
    <row r="44" spans="1:16" ht="126" x14ac:dyDescent="0.2">
      <c r="A44" s="202"/>
      <c r="B44" s="146"/>
      <c r="C44" s="135" t="s">
        <v>176</v>
      </c>
      <c r="D44" s="63" t="s">
        <v>67</v>
      </c>
      <c r="E44" s="76" t="s">
        <v>89</v>
      </c>
      <c r="F44" s="76" t="s">
        <v>33</v>
      </c>
      <c r="G44" s="77" t="s">
        <v>92</v>
      </c>
      <c r="H44" s="77" t="s">
        <v>22</v>
      </c>
      <c r="I44" s="76" t="s">
        <v>158</v>
      </c>
      <c r="J44" s="76" t="s">
        <v>94</v>
      </c>
      <c r="K44" s="80">
        <v>81130.25</v>
      </c>
      <c r="L44" s="80">
        <v>0</v>
      </c>
      <c r="M44" s="80">
        <v>0</v>
      </c>
      <c r="N44" s="80">
        <f t="shared" ref="N44:N47" si="12">SUM(K44:M44)</f>
        <v>81130.25</v>
      </c>
      <c r="O44" s="204"/>
    </row>
    <row r="45" spans="1:16" ht="157.5" x14ac:dyDescent="0.2">
      <c r="A45" s="202"/>
      <c r="B45" s="146"/>
      <c r="C45" s="135" t="s">
        <v>177</v>
      </c>
      <c r="D45" s="63" t="s">
        <v>67</v>
      </c>
      <c r="E45" s="76" t="s">
        <v>89</v>
      </c>
      <c r="F45" s="76" t="s">
        <v>33</v>
      </c>
      <c r="G45" s="77" t="s">
        <v>92</v>
      </c>
      <c r="H45" s="77" t="s">
        <v>22</v>
      </c>
      <c r="I45" s="76" t="s">
        <v>159</v>
      </c>
      <c r="J45" s="76" t="s">
        <v>94</v>
      </c>
      <c r="K45" s="80">
        <v>819.5</v>
      </c>
      <c r="L45" s="80">
        <v>0</v>
      </c>
      <c r="M45" s="80">
        <v>0</v>
      </c>
      <c r="N45" s="80">
        <f t="shared" si="12"/>
        <v>819.5</v>
      </c>
      <c r="O45" s="205"/>
    </row>
    <row r="46" spans="1:16" ht="78.75" x14ac:dyDescent="0.2">
      <c r="A46" s="196"/>
      <c r="B46" s="147"/>
      <c r="C46" s="63" t="s">
        <v>138</v>
      </c>
      <c r="D46" s="63" t="s">
        <v>67</v>
      </c>
      <c r="E46" s="120" t="s">
        <v>89</v>
      </c>
      <c r="F46" s="121" t="s">
        <v>33</v>
      </c>
      <c r="G46" s="122" t="s">
        <v>92</v>
      </c>
      <c r="H46" s="122" t="s">
        <v>22</v>
      </c>
      <c r="I46" s="121" t="s">
        <v>134</v>
      </c>
      <c r="J46" s="121" t="s">
        <v>97</v>
      </c>
      <c r="K46" s="80">
        <v>7000</v>
      </c>
      <c r="L46" s="80">
        <v>0</v>
      </c>
      <c r="M46" s="80">
        <v>0</v>
      </c>
      <c r="N46" s="80">
        <f t="shared" si="12"/>
        <v>7000</v>
      </c>
      <c r="O46" s="150"/>
    </row>
    <row r="47" spans="1:16" ht="236.25" x14ac:dyDescent="0.2">
      <c r="A47" s="137" t="s">
        <v>68</v>
      </c>
      <c r="B47" s="145"/>
      <c r="C47" s="143" t="s">
        <v>69</v>
      </c>
      <c r="D47" s="135" t="s">
        <v>67</v>
      </c>
      <c r="E47" s="137"/>
      <c r="F47" s="137"/>
      <c r="G47" s="30"/>
      <c r="H47" s="74"/>
      <c r="I47" s="31"/>
      <c r="J47" s="137"/>
      <c r="K47" s="80"/>
      <c r="L47" s="80"/>
      <c r="M47" s="80"/>
      <c r="N47" s="80">
        <f t="shared" si="12"/>
        <v>0</v>
      </c>
      <c r="O47" s="35" t="s">
        <v>103</v>
      </c>
    </row>
    <row r="48" spans="1:16" x14ac:dyDescent="0.2">
      <c r="A48" s="50"/>
      <c r="B48" s="50"/>
      <c r="C48" s="51" t="s">
        <v>21</v>
      </c>
      <c r="D48" s="52"/>
      <c r="E48" s="51"/>
      <c r="F48" s="51"/>
      <c r="G48" s="53"/>
      <c r="H48" s="54"/>
      <c r="I48" s="55"/>
      <c r="J48" s="51"/>
      <c r="K48" s="81">
        <f>SUM(K37:K47)</f>
        <v>29839134.859999999</v>
      </c>
      <c r="L48" s="81">
        <f>SUM(L37:L47)</f>
        <v>30354501.120000001</v>
      </c>
      <c r="M48" s="81">
        <f>SUM(M37:M47)</f>
        <v>30354501.120000001</v>
      </c>
      <c r="N48" s="81">
        <f>SUM(N37:N47)</f>
        <v>90548137.099999994</v>
      </c>
      <c r="O48" s="52"/>
    </row>
    <row r="49" spans="1:15" x14ac:dyDescent="0.2">
      <c r="A49" s="70" t="s">
        <v>22</v>
      </c>
      <c r="B49" s="153"/>
      <c r="C49" s="209" t="s">
        <v>70</v>
      </c>
      <c r="D49" s="210"/>
      <c r="E49" s="210"/>
      <c r="F49" s="210"/>
      <c r="G49" s="210"/>
      <c r="H49" s="210"/>
      <c r="I49" s="210"/>
      <c r="J49" s="210"/>
      <c r="K49" s="210"/>
      <c r="L49" s="210"/>
      <c r="M49" s="210"/>
      <c r="N49" s="211"/>
      <c r="O49" s="73"/>
    </row>
    <row r="50" spans="1:15" x14ac:dyDescent="0.2">
      <c r="A50" s="195" t="s">
        <v>23</v>
      </c>
      <c r="B50" s="145"/>
      <c r="C50" s="189" t="s">
        <v>153</v>
      </c>
      <c r="D50" s="143" t="s">
        <v>67</v>
      </c>
      <c r="E50" s="75" t="s">
        <v>89</v>
      </c>
      <c r="F50" s="76" t="s">
        <v>33</v>
      </c>
      <c r="G50" s="77" t="s">
        <v>92</v>
      </c>
      <c r="H50" s="77" t="s">
        <v>22</v>
      </c>
      <c r="I50" s="43" t="s">
        <v>173</v>
      </c>
      <c r="J50" s="137" t="s">
        <v>97</v>
      </c>
      <c r="K50" s="11">
        <v>0</v>
      </c>
      <c r="L50" s="11">
        <v>0</v>
      </c>
      <c r="M50" s="11">
        <v>10000</v>
      </c>
      <c r="N50" s="11">
        <f>SUM(K50:M50)</f>
        <v>10000</v>
      </c>
      <c r="O50" s="192" t="s">
        <v>104</v>
      </c>
    </row>
    <row r="51" spans="1:15" x14ac:dyDescent="0.2">
      <c r="A51" s="196"/>
      <c r="B51" s="147"/>
      <c r="C51" s="191"/>
      <c r="D51" s="143"/>
      <c r="E51" s="137"/>
      <c r="F51" s="137"/>
      <c r="G51" s="30"/>
      <c r="H51" s="139"/>
      <c r="I51" s="43"/>
      <c r="J51" s="137"/>
      <c r="K51" s="11"/>
      <c r="L51" s="11"/>
      <c r="M51" s="11"/>
      <c r="N51" s="11">
        <f t="shared" ref="N51" si="13">SUM(K51:M51)</f>
        <v>0</v>
      </c>
      <c r="O51" s="194"/>
    </row>
    <row r="52" spans="1:15" x14ac:dyDescent="0.2">
      <c r="A52" s="50"/>
      <c r="B52" s="50"/>
      <c r="C52" s="51" t="s">
        <v>24</v>
      </c>
      <c r="D52" s="52"/>
      <c r="E52" s="51"/>
      <c r="F52" s="51"/>
      <c r="G52" s="53"/>
      <c r="H52" s="54"/>
      <c r="I52" s="55"/>
      <c r="J52" s="51"/>
      <c r="K52" s="56">
        <f>SUM(K50:K51)</f>
        <v>0</v>
      </c>
      <c r="L52" s="56">
        <f>SUM(L50:L51)</f>
        <v>0</v>
      </c>
      <c r="M52" s="56">
        <f>SUM(M50:M51)</f>
        <v>10000</v>
      </c>
      <c r="N52" s="56">
        <f>SUM(N50:N51)</f>
        <v>10000</v>
      </c>
      <c r="O52" s="52"/>
    </row>
    <row r="53" spans="1:15" x14ac:dyDescent="0.2">
      <c r="A53" s="70" t="s">
        <v>25</v>
      </c>
      <c r="B53" s="153"/>
      <c r="C53" s="209" t="s">
        <v>71</v>
      </c>
      <c r="D53" s="210"/>
      <c r="E53" s="210"/>
      <c r="F53" s="210"/>
      <c r="G53" s="210"/>
      <c r="H53" s="210"/>
      <c r="I53" s="210"/>
      <c r="J53" s="210"/>
      <c r="K53" s="210"/>
      <c r="L53" s="210"/>
      <c r="M53" s="210"/>
      <c r="N53" s="211"/>
      <c r="O53" s="73"/>
    </row>
    <row r="54" spans="1:15" x14ac:dyDescent="0.2">
      <c r="A54" s="195" t="s">
        <v>26</v>
      </c>
      <c r="B54" s="145"/>
      <c r="C54" s="198" t="s">
        <v>72</v>
      </c>
      <c r="D54" s="143" t="s">
        <v>67</v>
      </c>
      <c r="E54" s="137" t="s">
        <v>89</v>
      </c>
      <c r="F54" s="137" t="s">
        <v>33</v>
      </c>
      <c r="G54" s="30" t="s">
        <v>92</v>
      </c>
      <c r="H54" s="74" t="s">
        <v>22</v>
      </c>
      <c r="I54" s="31" t="s">
        <v>116</v>
      </c>
      <c r="J54" s="137" t="s">
        <v>34</v>
      </c>
      <c r="K54" s="80">
        <v>2357000</v>
      </c>
      <c r="L54" s="80">
        <v>2377000</v>
      </c>
      <c r="M54" s="80">
        <v>0</v>
      </c>
      <c r="N54" s="80">
        <f>SUM(K54:M54)</f>
        <v>4734000</v>
      </c>
      <c r="O54" s="192" t="s">
        <v>113</v>
      </c>
    </row>
    <row r="55" spans="1:15" x14ac:dyDescent="0.2">
      <c r="A55" s="202"/>
      <c r="B55" s="146"/>
      <c r="C55" s="212"/>
      <c r="D55" s="143" t="s">
        <v>67</v>
      </c>
      <c r="E55" s="75" t="s">
        <v>89</v>
      </c>
      <c r="F55" s="76" t="s">
        <v>33</v>
      </c>
      <c r="G55" s="77" t="s">
        <v>92</v>
      </c>
      <c r="H55" s="77" t="s">
        <v>22</v>
      </c>
      <c r="I55" s="76" t="s">
        <v>116</v>
      </c>
      <c r="J55" s="137" t="s">
        <v>97</v>
      </c>
      <c r="K55" s="80">
        <v>0</v>
      </c>
      <c r="L55" s="80"/>
      <c r="M55" s="80">
        <v>0</v>
      </c>
      <c r="N55" s="80">
        <f>SUM(K55:M55)</f>
        <v>0</v>
      </c>
      <c r="O55" s="193"/>
    </row>
    <row r="56" spans="1:15" x14ac:dyDescent="0.2">
      <c r="A56" s="196"/>
      <c r="B56" s="147"/>
      <c r="C56" s="199"/>
      <c r="D56" s="143" t="s">
        <v>67</v>
      </c>
      <c r="E56" s="75" t="s">
        <v>89</v>
      </c>
      <c r="F56" s="76" t="s">
        <v>90</v>
      </c>
      <c r="G56" s="77" t="s">
        <v>92</v>
      </c>
      <c r="H56" s="77" t="s">
        <v>22</v>
      </c>
      <c r="I56" s="76" t="s">
        <v>116</v>
      </c>
      <c r="J56" s="137" t="s">
        <v>97</v>
      </c>
      <c r="K56" s="80">
        <v>0</v>
      </c>
      <c r="L56" s="80"/>
      <c r="M56" s="80"/>
      <c r="N56" s="80">
        <f>SUM(K56:M56)</f>
        <v>0</v>
      </c>
      <c r="O56" s="148"/>
    </row>
    <row r="57" spans="1:15" x14ac:dyDescent="0.2">
      <c r="A57" s="195" t="s">
        <v>115</v>
      </c>
      <c r="B57" s="145"/>
      <c r="C57" s="189" t="s">
        <v>139</v>
      </c>
      <c r="D57" s="143" t="s">
        <v>67</v>
      </c>
      <c r="E57" s="108" t="s">
        <v>89</v>
      </c>
      <c r="F57" s="109" t="s">
        <v>33</v>
      </c>
      <c r="G57" s="110" t="s">
        <v>92</v>
      </c>
      <c r="H57" s="110" t="s">
        <v>22</v>
      </c>
      <c r="I57" s="109" t="s">
        <v>134</v>
      </c>
      <c r="J57" s="119" t="s">
        <v>34</v>
      </c>
      <c r="K57" s="80">
        <v>300000</v>
      </c>
      <c r="L57" s="80">
        <v>0</v>
      </c>
      <c r="M57" s="80">
        <v>0</v>
      </c>
      <c r="N57" s="80">
        <f>SUM(K57:M57)</f>
        <v>300000</v>
      </c>
      <c r="O57" s="99"/>
    </row>
    <row r="58" spans="1:15" x14ac:dyDescent="0.2">
      <c r="A58" s="196"/>
      <c r="B58" s="147"/>
      <c r="C58" s="191"/>
      <c r="D58" s="143" t="s">
        <v>67</v>
      </c>
      <c r="E58" s="75"/>
      <c r="F58" s="76"/>
      <c r="G58" s="77"/>
      <c r="H58" s="77"/>
      <c r="I58" s="76"/>
      <c r="J58" s="137"/>
      <c r="K58" s="80"/>
      <c r="L58" s="80"/>
      <c r="M58" s="80">
        <v>0</v>
      </c>
      <c r="N58" s="80">
        <f>SUM(K58:M58)</f>
        <v>0</v>
      </c>
      <c r="O58" s="100"/>
    </row>
    <row r="59" spans="1:15" x14ac:dyDescent="0.2">
      <c r="A59" s="50"/>
      <c r="B59" s="50"/>
      <c r="C59" s="51" t="s">
        <v>27</v>
      </c>
      <c r="D59" s="52"/>
      <c r="E59" s="51"/>
      <c r="F59" s="51"/>
      <c r="G59" s="53"/>
      <c r="H59" s="54"/>
      <c r="I59" s="55"/>
      <c r="J59" s="51"/>
      <c r="K59" s="81">
        <f>SUM(K54:K58)</f>
        <v>2657000</v>
      </c>
      <c r="L59" s="81">
        <f>SUM(L54:L58)</f>
        <v>2377000</v>
      </c>
      <c r="M59" s="81">
        <f>SUM(M54:M58)</f>
        <v>0</v>
      </c>
      <c r="N59" s="81">
        <f>SUM(N54:N58)</f>
        <v>5034000</v>
      </c>
      <c r="O59" s="52"/>
    </row>
    <row r="60" spans="1:15" ht="47.25" x14ac:dyDescent="0.2">
      <c r="A60" s="230" t="s">
        <v>25</v>
      </c>
      <c r="B60" s="233" t="s">
        <v>62</v>
      </c>
      <c r="C60" s="236" t="s">
        <v>187</v>
      </c>
      <c r="D60" s="164" t="s">
        <v>180</v>
      </c>
      <c r="E60" s="165"/>
      <c r="F60" s="165"/>
      <c r="G60" s="165"/>
      <c r="H60" s="165"/>
      <c r="I60" s="165"/>
      <c r="J60" s="165"/>
      <c r="K60" s="166">
        <f>K72+K75+K83+K95+K102</f>
        <v>12060587.59</v>
      </c>
      <c r="L60" s="166">
        <f t="shared" ref="L60:M60" si="14">L72+L75+L83+L95+L102</f>
        <v>11359912.75</v>
      </c>
      <c r="M60" s="166">
        <f t="shared" si="14"/>
        <v>11359612.75</v>
      </c>
      <c r="N60" s="167">
        <f t="shared" ref="N60:N63" si="15">SUM(K60:M60)</f>
        <v>34780113.090000004</v>
      </c>
      <c r="O60" s="46"/>
    </row>
    <row r="61" spans="1:15" x14ac:dyDescent="0.2">
      <c r="A61" s="231"/>
      <c r="B61" s="234"/>
      <c r="C61" s="237"/>
      <c r="D61" s="3" t="s">
        <v>31</v>
      </c>
      <c r="E61" s="158"/>
      <c r="F61" s="158"/>
      <c r="G61" s="158"/>
      <c r="H61" s="158"/>
      <c r="I61" s="158"/>
      <c r="J61" s="158"/>
      <c r="K61" s="160"/>
      <c r="L61" s="138"/>
      <c r="M61" s="138"/>
      <c r="N61" s="162">
        <f t="shared" si="15"/>
        <v>0</v>
      </c>
      <c r="O61" s="135"/>
    </row>
    <row r="62" spans="1:15" ht="30" customHeight="1" x14ac:dyDescent="0.2">
      <c r="A62" s="231"/>
      <c r="B62" s="234"/>
      <c r="C62" s="237"/>
      <c r="D62" s="105" t="s">
        <v>67</v>
      </c>
      <c r="E62" s="158" t="s">
        <v>57</v>
      </c>
      <c r="F62" s="158" t="s">
        <v>57</v>
      </c>
      <c r="G62" s="158" t="s">
        <v>57</v>
      </c>
      <c r="H62" s="158" t="s">
        <v>57</v>
      </c>
      <c r="I62" s="158" t="s">
        <v>57</v>
      </c>
      <c r="J62" s="158" t="s">
        <v>57</v>
      </c>
      <c r="K62" s="160">
        <f>K60-K81</f>
        <v>11905087.59</v>
      </c>
      <c r="L62" s="160">
        <f t="shared" ref="L62:M62" si="16">L60-L81</f>
        <v>11359912.75</v>
      </c>
      <c r="M62" s="160">
        <f t="shared" si="16"/>
        <v>11359612.75</v>
      </c>
      <c r="N62" s="162">
        <f t="shared" si="15"/>
        <v>34624613.090000004</v>
      </c>
      <c r="O62" s="135"/>
    </row>
    <row r="63" spans="1:15" ht="37.5" customHeight="1" x14ac:dyDescent="0.2">
      <c r="A63" s="232"/>
      <c r="B63" s="235"/>
      <c r="C63" s="238"/>
      <c r="D63" s="174" t="s">
        <v>181</v>
      </c>
      <c r="E63" s="175" t="s">
        <v>57</v>
      </c>
      <c r="F63" s="175" t="s">
        <v>57</v>
      </c>
      <c r="G63" s="175" t="s">
        <v>57</v>
      </c>
      <c r="H63" s="175" t="s">
        <v>57</v>
      </c>
      <c r="I63" s="175" t="s">
        <v>57</v>
      </c>
      <c r="J63" s="175" t="s">
        <v>57</v>
      </c>
      <c r="K63" s="177">
        <f>K60-K62</f>
        <v>155500</v>
      </c>
      <c r="L63" s="160">
        <f t="shared" ref="L63:M63" si="17">L60-L62</f>
        <v>0</v>
      </c>
      <c r="M63" s="160">
        <f t="shared" si="17"/>
        <v>0</v>
      </c>
      <c r="N63" s="162">
        <f t="shared" si="15"/>
        <v>155500</v>
      </c>
      <c r="O63" s="138"/>
    </row>
    <row r="64" spans="1:15" x14ac:dyDescent="0.2">
      <c r="A64" s="57" t="s">
        <v>18</v>
      </c>
      <c r="B64" s="156"/>
      <c r="C64" s="186" t="s">
        <v>39</v>
      </c>
      <c r="D64" s="187"/>
      <c r="E64" s="187"/>
      <c r="F64" s="187"/>
      <c r="G64" s="187"/>
      <c r="H64" s="187"/>
      <c r="I64" s="187"/>
      <c r="J64" s="187"/>
      <c r="K64" s="187"/>
      <c r="L64" s="187"/>
      <c r="M64" s="187"/>
      <c r="N64" s="188"/>
      <c r="O64" s="58"/>
    </row>
    <row r="65" spans="1:15" ht="78.75" x14ac:dyDescent="0.2">
      <c r="A65" s="195" t="s">
        <v>37</v>
      </c>
      <c r="B65" s="145"/>
      <c r="C65" s="135" t="s">
        <v>154</v>
      </c>
      <c r="D65" s="135" t="s">
        <v>67</v>
      </c>
      <c r="E65" s="137" t="s">
        <v>89</v>
      </c>
      <c r="F65" s="137" t="s">
        <v>90</v>
      </c>
      <c r="G65" s="30" t="s">
        <v>92</v>
      </c>
      <c r="H65" s="139">
        <v>3</v>
      </c>
      <c r="I65" s="31" t="s">
        <v>93</v>
      </c>
      <c r="J65" s="137" t="s">
        <v>94</v>
      </c>
      <c r="K65" s="80">
        <f>8494978.65-364230.91-141865.92</f>
        <v>7988881.8200000003</v>
      </c>
      <c r="L65" s="80">
        <v>8813088.1300000008</v>
      </c>
      <c r="M65" s="80">
        <f>L65</f>
        <v>8813088.1300000008</v>
      </c>
      <c r="N65" s="80">
        <f t="shared" ref="N65:N71" si="18">SUM(K65:M65)</f>
        <v>25615058.080000006</v>
      </c>
      <c r="O65" s="192" t="s">
        <v>105</v>
      </c>
    </row>
    <row r="66" spans="1:15" ht="126" x14ac:dyDescent="0.2">
      <c r="A66" s="202"/>
      <c r="B66" s="146"/>
      <c r="C66" s="135" t="s">
        <v>176</v>
      </c>
      <c r="D66" s="135" t="s">
        <v>67</v>
      </c>
      <c r="E66" s="75" t="s">
        <v>89</v>
      </c>
      <c r="F66" s="76" t="s">
        <v>90</v>
      </c>
      <c r="G66" s="77" t="s">
        <v>92</v>
      </c>
      <c r="H66" s="79">
        <v>3</v>
      </c>
      <c r="I66" s="76" t="s">
        <v>158</v>
      </c>
      <c r="J66" s="76" t="s">
        <v>94</v>
      </c>
      <c r="K66" s="80">
        <v>360588.6</v>
      </c>
      <c r="L66" s="80">
        <v>0</v>
      </c>
      <c r="M66" s="80">
        <v>0</v>
      </c>
      <c r="N66" s="80">
        <f t="shared" si="18"/>
        <v>360588.6</v>
      </c>
      <c r="O66" s="200"/>
    </row>
    <row r="67" spans="1:15" ht="157.5" x14ac:dyDescent="0.2">
      <c r="A67" s="202"/>
      <c r="B67" s="146"/>
      <c r="C67" s="135" t="s">
        <v>177</v>
      </c>
      <c r="D67" s="135" t="s">
        <v>67</v>
      </c>
      <c r="E67" s="75" t="s">
        <v>89</v>
      </c>
      <c r="F67" s="76" t="s">
        <v>90</v>
      </c>
      <c r="G67" s="77" t="s">
        <v>92</v>
      </c>
      <c r="H67" s="79">
        <v>3</v>
      </c>
      <c r="I67" s="76" t="s">
        <v>159</v>
      </c>
      <c r="J67" s="76" t="s">
        <v>94</v>
      </c>
      <c r="K67" s="80">
        <v>3642.31</v>
      </c>
      <c r="L67" s="80">
        <v>0</v>
      </c>
      <c r="M67" s="80">
        <v>0</v>
      </c>
      <c r="N67" s="80">
        <f t="shared" si="18"/>
        <v>3642.31</v>
      </c>
      <c r="O67" s="201"/>
    </row>
    <row r="68" spans="1:15" ht="63" x14ac:dyDescent="0.2">
      <c r="A68" s="196"/>
      <c r="B68" s="147"/>
      <c r="C68" s="135" t="s">
        <v>178</v>
      </c>
      <c r="D68" s="63" t="s">
        <v>67</v>
      </c>
      <c r="E68" s="76" t="s">
        <v>89</v>
      </c>
      <c r="F68" s="76" t="s">
        <v>90</v>
      </c>
      <c r="G68" s="77" t="s">
        <v>92</v>
      </c>
      <c r="H68" s="79">
        <v>3</v>
      </c>
      <c r="I68" s="76" t="s">
        <v>165</v>
      </c>
      <c r="J68" s="76" t="s">
        <v>94</v>
      </c>
      <c r="K68" s="80">
        <v>141865.92000000001</v>
      </c>
      <c r="L68" s="80">
        <v>0</v>
      </c>
      <c r="M68" s="80">
        <v>0</v>
      </c>
      <c r="N68" s="80">
        <f t="shared" si="18"/>
        <v>141865.92000000001</v>
      </c>
      <c r="O68" s="144"/>
    </row>
    <row r="69" spans="1:15" ht="110.25" x14ac:dyDescent="0.2">
      <c r="A69" s="137" t="s">
        <v>20</v>
      </c>
      <c r="B69" s="137"/>
      <c r="C69" s="135" t="s">
        <v>40</v>
      </c>
      <c r="D69" s="135" t="s">
        <v>67</v>
      </c>
      <c r="E69" s="137"/>
      <c r="F69" s="137"/>
      <c r="G69" s="30"/>
      <c r="H69" s="139"/>
      <c r="I69" s="43"/>
      <c r="J69" s="137"/>
      <c r="K69" s="80"/>
      <c r="L69" s="80"/>
      <c r="M69" s="80"/>
      <c r="N69" s="80">
        <f t="shared" si="18"/>
        <v>0</v>
      </c>
      <c r="O69" s="35" t="s">
        <v>109</v>
      </c>
    </row>
    <row r="70" spans="1:15" ht="94.5" x14ac:dyDescent="0.2">
      <c r="A70" s="137" t="s">
        <v>68</v>
      </c>
      <c r="B70" s="145"/>
      <c r="C70" s="143" t="s">
        <v>140</v>
      </c>
      <c r="D70" s="135" t="s">
        <v>67</v>
      </c>
      <c r="E70" s="119" t="s">
        <v>89</v>
      </c>
      <c r="F70" s="119" t="s">
        <v>90</v>
      </c>
      <c r="G70" s="123" t="s">
        <v>92</v>
      </c>
      <c r="H70" s="124">
        <v>3</v>
      </c>
      <c r="I70" s="43" t="s">
        <v>126</v>
      </c>
      <c r="J70" s="119" t="s">
        <v>97</v>
      </c>
      <c r="K70" s="80">
        <v>60000</v>
      </c>
      <c r="L70" s="80">
        <v>70000</v>
      </c>
      <c r="M70" s="80">
        <v>0</v>
      </c>
      <c r="N70" s="80">
        <f t="shared" si="18"/>
        <v>130000</v>
      </c>
      <c r="O70" s="35" t="s">
        <v>129</v>
      </c>
    </row>
    <row r="71" spans="1:15" ht="42.75" customHeight="1" x14ac:dyDescent="0.2">
      <c r="A71" s="137" t="s">
        <v>124</v>
      </c>
      <c r="B71" s="145"/>
      <c r="C71" s="143" t="s">
        <v>41</v>
      </c>
      <c r="D71" s="135" t="s">
        <v>67</v>
      </c>
      <c r="E71" s="137" t="s">
        <v>89</v>
      </c>
      <c r="F71" s="137" t="s">
        <v>33</v>
      </c>
      <c r="G71" s="30" t="s">
        <v>92</v>
      </c>
      <c r="H71" s="139">
        <v>3</v>
      </c>
      <c r="I71" s="43" t="s">
        <v>141</v>
      </c>
      <c r="J71" s="137" t="s">
        <v>97</v>
      </c>
      <c r="K71" s="80">
        <v>300</v>
      </c>
      <c r="L71" s="80">
        <v>300</v>
      </c>
      <c r="M71" s="80">
        <v>0</v>
      </c>
      <c r="N71" s="80">
        <f t="shared" si="18"/>
        <v>600</v>
      </c>
      <c r="O71" s="35" t="s">
        <v>110</v>
      </c>
    </row>
    <row r="72" spans="1:15" x14ac:dyDescent="0.2">
      <c r="A72" s="50"/>
      <c r="B72" s="50"/>
      <c r="C72" s="51" t="s">
        <v>21</v>
      </c>
      <c r="D72" s="52"/>
      <c r="E72" s="51"/>
      <c r="F72" s="51"/>
      <c r="G72" s="53"/>
      <c r="H72" s="54"/>
      <c r="I72" s="55"/>
      <c r="J72" s="51"/>
      <c r="K72" s="81">
        <f>SUM(K65:K71)</f>
        <v>8555278.6500000004</v>
      </c>
      <c r="L72" s="81">
        <f>SUM(L65:L71)</f>
        <v>8883388.1300000008</v>
      </c>
      <c r="M72" s="81">
        <f>SUM(M65:M71)</f>
        <v>8813088.1300000008</v>
      </c>
      <c r="N72" s="81">
        <f>SUM(N65:N71)</f>
        <v>26251754.910000008</v>
      </c>
      <c r="O72" s="52"/>
    </row>
    <row r="73" spans="1:15" x14ac:dyDescent="0.2">
      <c r="A73" s="57" t="s">
        <v>22</v>
      </c>
      <c r="B73" s="156"/>
      <c r="C73" s="186" t="s">
        <v>42</v>
      </c>
      <c r="D73" s="187"/>
      <c r="E73" s="187"/>
      <c r="F73" s="187"/>
      <c r="G73" s="187"/>
      <c r="H73" s="187"/>
      <c r="I73" s="187"/>
      <c r="J73" s="187"/>
      <c r="K73" s="187"/>
      <c r="L73" s="187"/>
      <c r="M73" s="187"/>
      <c r="N73" s="188"/>
      <c r="O73" s="59"/>
    </row>
    <row r="74" spans="1:15" ht="125.25" customHeight="1" x14ac:dyDescent="0.2">
      <c r="A74" s="145" t="s">
        <v>23</v>
      </c>
      <c r="B74" s="145"/>
      <c r="C74" s="151" t="s">
        <v>43</v>
      </c>
      <c r="D74" s="143" t="s">
        <v>67</v>
      </c>
      <c r="E74" s="137"/>
      <c r="F74" s="137"/>
      <c r="G74" s="30"/>
      <c r="H74" s="139"/>
      <c r="I74" s="31"/>
      <c r="J74" s="137"/>
      <c r="K74" s="11"/>
      <c r="L74" s="11"/>
      <c r="M74" s="11"/>
      <c r="N74" s="11">
        <f>SUM(K74:M74)</f>
        <v>0</v>
      </c>
      <c r="O74" s="35" t="s">
        <v>111</v>
      </c>
    </row>
    <row r="75" spans="1:15" x14ac:dyDescent="0.2">
      <c r="A75" s="50"/>
      <c r="B75" s="50"/>
      <c r="C75" s="51" t="s">
        <v>24</v>
      </c>
      <c r="D75" s="52"/>
      <c r="E75" s="51"/>
      <c r="F75" s="51"/>
      <c r="G75" s="53"/>
      <c r="H75" s="54"/>
      <c r="I75" s="55"/>
      <c r="J75" s="51"/>
      <c r="K75" s="78">
        <f>SUM(K74:K74)</f>
        <v>0</v>
      </c>
      <c r="L75" s="78">
        <f>SUM(L74:L74)</f>
        <v>0</v>
      </c>
      <c r="M75" s="78">
        <f>SUM(M74:M74)</f>
        <v>0</v>
      </c>
      <c r="N75" s="78">
        <f>SUM(N74:N74)</f>
        <v>0</v>
      </c>
      <c r="O75" s="52"/>
    </row>
    <row r="76" spans="1:15" x14ac:dyDescent="0.2">
      <c r="A76" s="57" t="s">
        <v>25</v>
      </c>
      <c r="B76" s="156"/>
      <c r="C76" s="186" t="s">
        <v>44</v>
      </c>
      <c r="D76" s="187"/>
      <c r="E76" s="187"/>
      <c r="F76" s="187"/>
      <c r="G76" s="187"/>
      <c r="H76" s="187"/>
      <c r="I76" s="187"/>
      <c r="J76" s="187"/>
      <c r="K76" s="187"/>
      <c r="L76" s="187"/>
      <c r="M76" s="187"/>
      <c r="N76" s="188"/>
      <c r="O76" s="59"/>
    </row>
    <row r="77" spans="1:15" x14ac:dyDescent="0.2">
      <c r="A77" s="195" t="s">
        <v>26</v>
      </c>
      <c r="B77" s="145"/>
      <c r="C77" s="189" t="s">
        <v>166</v>
      </c>
      <c r="D77" s="143" t="s">
        <v>67</v>
      </c>
      <c r="E77" s="137" t="s">
        <v>89</v>
      </c>
      <c r="F77" s="137" t="s">
        <v>33</v>
      </c>
      <c r="G77" s="30" t="s">
        <v>92</v>
      </c>
      <c r="H77" s="139">
        <v>3</v>
      </c>
      <c r="I77" s="43" t="s">
        <v>142</v>
      </c>
      <c r="J77" s="137" t="s">
        <v>97</v>
      </c>
      <c r="K77" s="11">
        <v>16000</v>
      </c>
      <c r="L77" s="11">
        <v>0</v>
      </c>
      <c r="M77" s="11">
        <v>0</v>
      </c>
      <c r="N77" s="11">
        <f>SUM(K77:M77)</f>
        <v>16000</v>
      </c>
      <c r="O77" s="192" t="s">
        <v>106</v>
      </c>
    </row>
    <row r="78" spans="1:15" x14ac:dyDescent="0.2">
      <c r="A78" s="196"/>
      <c r="B78" s="147"/>
      <c r="C78" s="191"/>
      <c r="D78" s="143" t="s">
        <v>67</v>
      </c>
      <c r="E78" s="75" t="s">
        <v>89</v>
      </c>
      <c r="F78" s="76" t="s">
        <v>33</v>
      </c>
      <c r="G78" s="77" t="s">
        <v>92</v>
      </c>
      <c r="H78" s="79">
        <v>3</v>
      </c>
      <c r="I78" s="43" t="s">
        <v>142</v>
      </c>
      <c r="J78" s="137" t="s">
        <v>34</v>
      </c>
      <c r="K78" s="11">
        <v>15000</v>
      </c>
      <c r="L78" s="11">
        <v>0</v>
      </c>
      <c r="M78" s="11">
        <v>0</v>
      </c>
      <c r="N78" s="11">
        <f t="shared" ref="N78:N82" si="19">SUM(K78:M78)</f>
        <v>15000</v>
      </c>
      <c r="O78" s="194"/>
    </row>
    <row r="79" spans="1:15" x14ac:dyDescent="0.2">
      <c r="A79" s="195" t="s">
        <v>115</v>
      </c>
      <c r="B79" s="145"/>
      <c r="C79" s="189" t="s">
        <v>143</v>
      </c>
      <c r="D79" s="143" t="s">
        <v>67</v>
      </c>
      <c r="E79" s="108" t="s">
        <v>89</v>
      </c>
      <c r="F79" s="109" t="s">
        <v>33</v>
      </c>
      <c r="G79" s="110" t="s">
        <v>92</v>
      </c>
      <c r="H79" s="111">
        <v>3</v>
      </c>
      <c r="I79" s="43" t="s">
        <v>144</v>
      </c>
      <c r="J79" s="119" t="s">
        <v>97</v>
      </c>
      <c r="K79" s="11">
        <v>90000</v>
      </c>
      <c r="L79" s="11">
        <v>0</v>
      </c>
      <c r="M79" s="11">
        <v>90000</v>
      </c>
      <c r="N79" s="11">
        <f t="shared" si="19"/>
        <v>180000</v>
      </c>
      <c r="O79" s="192" t="s">
        <v>130</v>
      </c>
    </row>
    <row r="80" spans="1:15" x14ac:dyDescent="0.2">
      <c r="A80" s="196"/>
      <c r="B80" s="147"/>
      <c r="C80" s="191"/>
      <c r="D80" s="143" t="s">
        <v>67</v>
      </c>
      <c r="E80" s="108" t="s">
        <v>89</v>
      </c>
      <c r="F80" s="109" t="s">
        <v>33</v>
      </c>
      <c r="G80" s="110" t="s">
        <v>92</v>
      </c>
      <c r="H80" s="111">
        <v>3</v>
      </c>
      <c r="I80" s="112" t="s">
        <v>144</v>
      </c>
      <c r="J80" s="119" t="s">
        <v>34</v>
      </c>
      <c r="K80" s="11">
        <v>0</v>
      </c>
      <c r="L80" s="11">
        <v>100000</v>
      </c>
      <c r="M80" s="11">
        <v>0</v>
      </c>
      <c r="N80" s="11">
        <f t="shared" si="19"/>
        <v>100000</v>
      </c>
      <c r="O80" s="194"/>
    </row>
    <row r="81" spans="1:15" ht="94.5" x14ac:dyDescent="0.2">
      <c r="A81" s="145" t="s">
        <v>169</v>
      </c>
      <c r="B81" s="146"/>
      <c r="C81" s="152" t="s">
        <v>167</v>
      </c>
      <c r="D81" s="143" t="s">
        <v>67</v>
      </c>
      <c r="E81" s="108" t="s">
        <v>89</v>
      </c>
      <c r="F81" s="109" t="s">
        <v>33</v>
      </c>
      <c r="G81" s="110" t="s">
        <v>92</v>
      </c>
      <c r="H81" s="111">
        <v>3</v>
      </c>
      <c r="I81" s="112" t="s">
        <v>170</v>
      </c>
      <c r="J81" s="119" t="s">
        <v>34</v>
      </c>
      <c r="K81" s="11">
        <v>155500</v>
      </c>
      <c r="L81" s="11">
        <v>0</v>
      </c>
      <c r="M81" s="11">
        <v>0</v>
      </c>
      <c r="N81" s="11">
        <f t="shared" si="19"/>
        <v>155500</v>
      </c>
      <c r="O81" s="149"/>
    </row>
    <row r="82" spans="1:15" ht="63" x14ac:dyDescent="0.2">
      <c r="A82" s="145" t="s">
        <v>168</v>
      </c>
      <c r="B82" s="146"/>
      <c r="C82" s="152" t="s">
        <v>145</v>
      </c>
      <c r="D82" s="143" t="s">
        <v>67</v>
      </c>
      <c r="E82" s="108" t="s">
        <v>89</v>
      </c>
      <c r="F82" s="109" t="s">
        <v>32</v>
      </c>
      <c r="G82" s="110" t="s">
        <v>92</v>
      </c>
      <c r="H82" s="111">
        <v>3</v>
      </c>
      <c r="I82" s="43" t="s">
        <v>121</v>
      </c>
      <c r="J82" s="119" t="s">
        <v>34</v>
      </c>
      <c r="K82" s="11">
        <v>250000</v>
      </c>
      <c r="L82" s="11">
        <v>250000</v>
      </c>
      <c r="M82" s="11">
        <v>250000</v>
      </c>
      <c r="N82" s="11">
        <f t="shared" si="19"/>
        <v>750000</v>
      </c>
      <c r="O82" s="149"/>
    </row>
    <row r="83" spans="1:15" x14ac:dyDescent="0.2">
      <c r="A83" s="50"/>
      <c r="B83" s="50"/>
      <c r="C83" s="51" t="s">
        <v>27</v>
      </c>
      <c r="D83" s="52"/>
      <c r="E83" s="51"/>
      <c r="F83" s="51"/>
      <c r="G83" s="53"/>
      <c r="H83" s="54"/>
      <c r="I83" s="55"/>
      <c r="J83" s="51"/>
      <c r="K83" s="56">
        <f>SUM(K77:K82)</f>
        <v>526500</v>
      </c>
      <c r="L83" s="56">
        <f t="shared" ref="L83:N83" si="20">SUM(L77:L82)</f>
        <v>350000</v>
      </c>
      <c r="M83" s="56">
        <f t="shared" si="20"/>
        <v>340000</v>
      </c>
      <c r="N83" s="56">
        <f t="shared" si="20"/>
        <v>1216500</v>
      </c>
      <c r="O83" s="52"/>
    </row>
    <row r="84" spans="1:15" x14ac:dyDescent="0.2">
      <c r="A84" s="57" t="s">
        <v>28</v>
      </c>
      <c r="B84" s="156"/>
      <c r="C84" s="186" t="s">
        <v>45</v>
      </c>
      <c r="D84" s="187"/>
      <c r="E84" s="187"/>
      <c r="F84" s="187"/>
      <c r="G84" s="187"/>
      <c r="H84" s="187"/>
      <c r="I84" s="187"/>
      <c r="J84" s="187"/>
      <c r="K84" s="187"/>
      <c r="L84" s="187"/>
      <c r="M84" s="187"/>
      <c r="N84" s="188"/>
      <c r="O84" s="60"/>
    </row>
    <row r="85" spans="1:15" x14ac:dyDescent="0.2">
      <c r="A85" s="195" t="s">
        <v>38</v>
      </c>
      <c r="B85" s="145"/>
      <c r="C85" s="189" t="s">
        <v>171</v>
      </c>
      <c r="D85" s="207" t="s">
        <v>67</v>
      </c>
      <c r="E85" s="119" t="s">
        <v>89</v>
      </c>
      <c r="F85" s="119" t="s">
        <v>90</v>
      </c>
      <c r="G85" s="123" t="s">
        <v>92</v>
      </c>
      <c r="H85" s="124">
        <v>3</v>
      </c>
      <c r="I85" s="43" t="s">
        <v>127</v>
      </c>
      <c r="J85" s="119" t="s">
        <v>97</v>
      </c>
      <c r="K85" s="11">
        <v>0</v>
      </c>
      <c r="L85" s="11">
        <v>0</v>
      </c>
      <c r="M85" s="11">
        <v>150000</v>
      </c>
      <c r="N85" s="11">
        <f t="shared" ref="N85:N94" si="21">SUM(K85:M85)</f>
        <v>150000</v>
      </c>
      <c r="O85" s="192" t="s">
        <v>128</v>
      </c>
    </row>
    <row r="86" spans="1:15" x14ac:dyDescent="0.2">
      <c r="A86" s="202"/>
      <c r="B86" s="146"/>
      <c r="C86" s="190"/>
      <c r="D86" s="208"/>
      <c r="E86" s="119" t="s">
        <v>89</v>
      </c>
      <c r="F86" s="119" t="s">
        <v>33</v>
      </c>
      <c r="G86" s="123" t="s">
        <v>92</v>
      </c>
      <c r="H86" s="124">
        <v>3</v>
      </c>
      <c r="I86" s="43" t="s">
        <v>127</v>
      </c>
      <c r="J86" s="119" t="s">
        <v>97</v>
      </c>
      <c r="K86" s="11">
        <f>90000+60000</f>
        <v>150000</v>
      </c>
      <c r="L86" s="11">
        <v>40000</v>
      </c>
      <c r="M86" s="11">
        <v>40000</v>
      </c>
      <c r="N86" s="11">
        <f t="shared" si="21"/>
        <v>230000</v>
      </c>
      <c r="O86" s="193"/>
    </row>
    <row r="87" spans="1:15" ht="141.75" x14ac:dyDescent="0.2">
      <c r="A87" s="137" t="s">
        <v>46</v>
      </c>
      <c r="B87" s="137"/>
      <c r="C87" s="135" t="s">
        <v>73</v>
      </c>
      <c r="D87" s="3" t="s">
        <v>67</v>
      </c>
      <c r="E87" s="137"/>
      <c r="F87" s="137"/>
      <c r="G87" s="30"/>
      <c r="H87" s="139"/>
      <c r="I87" s="31"/>
      <c r="J87" s="137"/>
      <c r="K87" s="11"/>
      <c r="L87" s="11"/>
      <c r="M87" s="11"/>
      <c r="N87" s="11">
        <f t="shared" si="21"/>
        <v>0</v>
      </c>
      <c r="O87" s="38" t="s">
        <v>107</v>
      </c>
    </row>
    <row r="88" spans="1:15" ht="78.75" x14ac:dyDescent="0.2">
      <c r="A88" s="137" t="s">
        <v>47</v>
      </c>
      <c r="B88" s="137"/>
      <c r="C88" s="135" t="s">
        <v>74</v>
      </c>
      <c r="D88" s="3" t="s">
        <v>67</v>
      </c>
      <c r="E88" s="137"/>
      <c r="F88" s="137"/>
      <c r="G88" s="30"/>
      <c r="H88" s="139"/>
      <c r="I88" s="43"/>
      <c r="J88" s="137"/>
      <c r="K88" s="11"/>
      <c r="L88" s="11"/>
      <c r="M88" s="11"/>
      <c r="N88" s="11">
        <f t="shared" si="21"/>
        <v>0</v>
      </c>
      <c r="O88" s="35"/>
    </row>
    <row r="89" spans="1:15" ht="33.75" customHeight="1" x14ac:dyDescent="0.2">
      <c r="A89" s="195" t="s">
        <v>48</v>
      </c>
      <c r="B89" s="145"/>
      <c r="C89" s="198" t="s">
        <v>172</v>
      </c>
      <c r="D89" s="3" t="s">
        <v>67</v>
      </c>
      <c r="E89" s="119" t="s">
        <v>89</v>
      </c>
      <c r="F89" s="119" t="s">
        <v>33</v>
      </c>
      <c r="G89" s="123" t="s">
        <v>92</v>
      </c>
      <c r="H89" s="124">
        <v>3</v>
      </c>
      <c r="I89" s="43" t="s">
        <v>119</v>
      </c>
      <c r="J89" s="119" t="s">
        <v>34</v>
      </c>
      <c r="K89" s="11">
        <v>200000</v>
      </c>
      <c r="L89" s="11">
        <v>900000</v>
      </c>
      <c r="M89" s="11">
        <v>0</v>
      </c>
      <c r="N89" s="11">
        <f t="shared" si="21"/>
        <v>1100000</v>
      </c>
      <c r="O89" s="35" t="s">
        <v>175</v>
      </c>
    </row>
    <row r="90" spans="1:15" ht="34.5" customHeight="1" x14ac:dyDescent="0.2">
      <c r="A90" s="196"/>
      <c r="B90" s="147"/>
      <c r="C90" s="199"/>
      <c r="D90" s="3" t="s">
        <v>67</v>
      </c>
      <c r="E90" s="119" t="s">
        <v>89</v>
      </c>
      <c r="F90" s="119" t="s">
        <v>33</v>
      </c>
      <c r="G90" s="123" t="s">
        <v>92</v>
      </c>
      <c r="H90" s="124">
        <v>3</v>
      </c>
      <c r="I90" s="43" t="s">
        <v>119</v>
      </c>
      <c r="J90" s="119" t="s">
        <v>97</v>
      </c>
      <c r="K90" s="11">
        <f>700000+300000</f>
        <v>1000000</v>
      </c>
      <c r="L90" s="11">
        <v>200000</v>
      </c>
      <c r="M90" s="11">
        <v>1000000</v>
      </c>
      <c r="N90" s="11">
        <f t="shared" si="21"/>
        <v>2200000</v>
      </c>
      <c r="O90" s="98" t="s">
        <v>131</v>
      </c>
    </row>
    <row r="91" spans="1:15" ht="157.5" x14ac:dyDescent="0.2">
      <c r="A91" s="137" t="s">
        <v>76</v>
      </c>
      <c r="B91" s="137"/>
      <c r="C91" s="135" t="s">
        <v>171</v>
      </c>
      <c r="D91" s="3" t="s">
        <v>67</v>
      </c>
      <c r="E91" s="119" t="s">
        <v>89</v>
      </c>
      <c r="F91" s="119" t="s">
        <v>33</v>
      </c>
      <c r="G91" s="123" t="s">
        <v>92</v>
      </c>
      <c r="H91" s="124">
        <v>3</v>
      </c>
      <c r="I91" s="43" t="s">
        <v>127</v>
      </c>
      <c r="J91" s="119" t="s">
        <v>34</v>
      </c>
      <c r="K91" s="11">
        <v>150000</v>
      </c>
      <c r="L91" s="11">
        <v>0</v>
      </c>
      <c r="M91" s="11">
        <v>0</v>
      </c>
      <c r="N91" s="11">
        <f t="shared" si="21"/>
        <v>150000</v>
      </c>
      <c r="O91" s="38" t="s">
        <v>133</v>
      </c>
    </row>
    <row r="92" spans="1:15" ht="68.25" customHeight="1" x14ac:dyDescent="0.2">
      <c r="A92" s="137" t="s">
        <v>49</v>
      </c>
      <c r="B92" s="137"/>
      <c r="C92" s="135" t="s">
        <v>146</v>
      </c>
      <c r="D92" s="3" t="s">
        <v>67</v>
      </c>
      <c r="E92" s="119" t="s">
        <v>89</v>
      </c>
      <c r="F92" s="119" t="s">
        <v>33</v>
      </c>
      <c r="G92" s="123" t="s">
        <v>92</v>
      </c>
      <c r="H92" s="124">
        <v>3</v>
      </c>
      <c r="I92" s="43" t="s">
        <v>120</v>
      </c>
      <c r="J92" s="119" t="s">
        <v>97</v>
      </c>
      <c r="K92" s="11">
        <v>90000</v>
      </c>
      <c r="L92" s="11">
        <v>70000</v>
      </c>
      <c r="M92" s="11">
        <v>100000</v>
      </c>
      <c r="N92" s="11">
        <f t="shared" si="21"/>
        <v>260000</v>
      </c>
      <c r="O92" s="35" t="s">
        <v>132</v>
      </c>
    </row>
    <row r="93" spans="1:15" ht="157.5" x14ac:dyDescent="0.2">
      <c r="A93" s="137" t="s">
        <v>83</v>
      </c>
      <c r="B93" s="137"/>
      <c r="C93" s="135" t="s">
        <v>77</v>
      </c>
      <c r="D93" s="3" t="s">
        <v>67</v>
      </c>
      <c r="E93" s="137"/>
      <c r="F93" s="137"/>
      <c r="G93" s="30"/>
      <c r="H93" s="139"/>
      <c r="I93" s="31"/>
      <c r="J93" s="137"/>
      <c r="K93" s="11"/>
      <c r="L93" s="11"/>
      <c r="M93" s="11"/>
      <c r="N93" s="11">
        <f t="shared" si="21"/>
        <v>0</v>
      </c>
      <c r="O93" s="35" t="s">
        <v>108</v>
      </c>
    </row>
    <row r="94" spans="1:15" ht="157.5" x14ac:dyDescent="0.2">
      <c r="A94" s="137" t="s">
        <v>84</v>
      </c>
      <c r="B94" s="145"/>
      <c r="C94" s="44" t="s">
        <v>75</v>
      </c>
      <c r="D94" s="3"/>
      <c r="E94" s="137"/>
      <c r="F94" s="137"/>
      <c r="G94" s="30"/>
      <c r="H94" s="139"/>
      <c r="I94" s="31"/>
      <c r="J94" s="137"/>
      <c r="K94" s="11"/>
      <c r="L94" s="11"/>
      <c r="M94" s="11"/>
      <c r="N94" s="11">
        <f t="shared" si="21"/>
        <v>0</v>
      </c>
      <c r="O94" s="35" t="s">
        <v>112</v>
      </c>
    </row>
    <row r="95" spans="1:15" x14ac:dyDescent="0.2">
      <c r="A95" s="50"/>
      <c r="B95" s="50"/>
      <c r="C95" s="51" t="s">
        <v>29</v>
      </c>
      <c r="D95" s="52"/>
      <c r="E95" s="51"/>
      <c r="F95" s="51"/>
      <c r="G95" s="53"/>
      <c r="H95" s="54"/>
      <c r="I95" s="55"/>
      <c r="J95" s="51"/>
      <c r="K95" s="56">
        <f>SUM(K85:K94)</f>
        <v>1590000</v>
      </c>
      <c r="L95" s="56">
        <f>SUM(L85:L94)</f>
        <v>1210000</v>
      </c>
      <c r="M95" s="56">
        <f>SUM(M85:M94)</f>
        <v>1290000</v>
      </c>
      <c r="N95" s="56">
        <f>SUM(N85:N94)</f>
        <v>4090000</v>
      </c>
      <c r="O95" s="52"/>
    </row>
    <row r="96" spans="1:15" x14ac:dyDescent="0.2">
      <c r="A96" s="61" t="s">
        <v>80</v>
      </c>
      <c r="B96" s="157"/>
      <c r="C96" s="186" t="s">
        <v>78</v>
      </c>
      <c r="D96" s="187"/>
      <c r="E96" s="187"/>
      <c r="F96" s="187"/>
      <c r="G96" s="187"/>
      <c r="H96" s="187"/>
      <c r="I96" s="187"/>
      <c r="J96" s="187"/>
      <c r="K96" s="187"/>
      <c r="L96" s="187"/>
      <c r="M96" s="187"/>
      <c r="N96" s="188"/>
      <c r="O96" s="62"/>
    </row>
    <row r="97" spans="1:15" x14ac:dyDescent="0.2">
      <c r="A97" s="128" t="s">
        <v>50</v>
      </c>
      <c r="B97" s="128"/>
      <c r="C97" s="189" t="s">
        <v>79</v>
      </c>
      <c r="D97" s="143" t="s">
        <v>67</v>
      </c>
      <c r="E97" s="137" t="s">
        <v>89</v>
      </c>
      <c r="F97" s="137" t="s">
        <v>32</v>
      </c>
      <c r="G97" s="30" t="s">
        <v>92</v>
      </c>
      <c r="H97" s="139">
        <v>3</v>
      </c>
      <c r="I97" s="31" t="s">
        <v>95</v>
      </c>
      <c r="J97" s="137" t="s">
        <v>52</v>
      </c>
      <c r="K97" s="85">
        <f>625566.5+188921.08+272274.96</f>
        <v>1086762.54</v>
      </c>
      <c r="L97" s="85">
        <f>640571.9+193452.71+0.01</f>
        <v>834024.62</v>
      </c>
      <c r="M97" s="85">
        <f>L97</f>
        <v>834024.62</v>
      </c>
      <c r="N97" s="85">
        <f t="shared" ref="N97:N102" si="22">SUM(K97:M97)</f>
        <v>2754811.7800000003</v>
      </c>
      <c r="O97" s="192"/>
    </row>
    <row r="98" spans="1:15" x14ac:dyDescent="0.2">
      <c r="A98" s="129"/>
      <c r="B98" s="129"/>
      <c r="C98" s="190"/>
      <c r="D98" s="143" t="s">
        <v>67</v>
      </c>
      <c r="E98" s="75" t="s">
        <v>89</v>
      </c>
      <c r="F98" s="76" t="s">
        <v>32</v>
      </c>
      <c r="G98" s="77" t="s">
        <v>92</v>
      </c>
      <c r="H98" s="79">
        <v>3</v>
      </c>
      <c r="I98" s="76" t="s">
        <v>95</v>
      </c>
      <c r="J98" s="137" t="s">
        <v>155</v>
      </c>
      <c r="K98" s="85">
        <f>7200-3200</f>
        <v>4000</v>
      </c>
      <c r="L98" s="85">
        <v>7200</v>
      </c>
      <c r="M98" s="85">
        <v>7200</v>
      </c>
      <c r="N98" s="85">
        <f t="shared" si="22"/>
        <v>18400</v>
      </c>
      <c r="O98" s="193"/>
    </row>
    <row r="99" spans="1:15" x14ac:dyDescent="0.2">
      <c r="A99" s="129"/>
      <c r="B99" s="129"/>
      <c r="C99" s="190"/>
      <c r="D99" s="143" t="s">
        <v>67</v>
      </c>
      <c r="E99" s="75" t="s">
        <v>89</v>
      </c>
      <c r="F99" s="76" t="s">
        <v>32</v>
      </c>
      <c r="G99" s="77" t="s">
        <v>92</v>
      </c>
      <c r="H99" s="79">
        <v>3</v>
      </c>
      <c r="I99" s="76" t="s">
        <v>95</v>
      </c>
      <c r="J99" s="76" t="s">
        <v>34</v>
      </c>
      <c r="K99" s="85">
        <f>290346.4+3200</f>
        <v>293546.40000000002</v>
      </c>
      <c r="L99" s="85">
        <v>72800</v>
      </c>
      <c r="M99" s="85">
        <v>72800</v>
      </c>
      <c r="N99" s="85">
        <f t="shared" si="22"/>
        <v>439146.4</v>
      </c>
      <c r="O99" s="194"/>
    </row>
    <row r="100" spans="1:15" x14ac:dyDescent="0.2">
      <c r="A100" s="129"/>
      <c r="B100" s="129"/>
      <c r="C100" s="190"/>
      <c r="D100" s="143" t="s">
        <v>67</v>
      </c>
      <c r="E100" s="75" t="s">
        <v>89</v>
      </c>
      <c r="F100" s="76" t="s">
        <v>32</v>
      </c>
      <c r="G100" s="77" t="s">
        <v>92</v>
      </c>
      <c r="H100" s="79">
        <v>3</v>
      </c>
      <c r="I100" s="76" t="s">
        <v>95</v>
      </c>
      <c r="J100" s="76" t="s">
        <v>157</v>
      </c>
      <c r="K100" s="85">
        <v>4500</v>
      </c>
      <c r="L100" s="85">
        <v>2500</v>
      </c>
      <c r="M100" s="85">
        <v>2500</v>
      </c>
      <c r="N100" s="85">
        <f t="shared" si="22"/>
        <v>9500</v>
      </c>
      <c r="O100" s="150"/>
    </row>
    <row r="101" spans="1:15" x14ac:dyDescent="0.2">
      <c r="A101" s="130"/>
      <c r="B101" s="130"/>
      <c r="C101" s="191"/>
      <c r="D101" s="143" t="s">
        <v>67</v>
      </c>
      <c r="E101" s="75" t="s">
        <v>89</v>
      </c>
      <c r="F101" s="76" t="s">
        <v>32</v>
      </c>
      <c r="G101" s="77" t="s">
        <v>92</v>
      </c>
      <c r="H101" s="79">
        <v>3</v>
      </c>
      <c r="I101" s="76" t="s">
        <v>95</v>
      </c>
      <c r="J101" s="137"/>
      <c r="K101" s="85"/>
      <c r="L101" s="85"/>
      <c r="M101" s="85"/>
      <c r="N101" s="85">
        <f t="shared" si="22"/>
        <v>0</v>
      </c>
      <c r="O101" s="150"/>
    </row>
    <row r="102" spans="1:15" x14ac:dyDescent="0.2">
      <c r="A102" s="50"/>
      <c r="B102" s="50"/>
      <c r="C102" s="51" t="s">
        <v>51</v>
      </c>
      <c r="D102" s="52"/>
      <c r="E102" s="51"/>
      <c r="F102" s="51"/>
      <c r="G102" s="53"/>
      <c r="H102" s="54"/>
      <c r="I102" s="55"/>
      <c r="J102" s="51"/>
      <c r="K102" s="86">
        <f>SUM(K97:K101)</f>
        <v>1388808.94</v>
      </c>
      <c r="L102" s="86">
        <f t="shared" ref="L102:M102" si="23">SUM(L97:L101)</f>
        <v>916524.62</v>
      </c>
      <c r="M102" s="86">
        <f t="shared" si="23"/>
        <v>916524.62</v>
      </c>
      <c r="N102" s="86">
        <f t="shared" si="22"/>
        <v>3221858.18</v>
      </c>
      <c r="O102" s="52"/>
    </row>
  </sheetData>
  <mergeCells count="66">
    <mergeCell ref="A60:A63"/>
    <mergeCell ref="B60:B63"/>
    <mergeCell ref="C60:C63"/>
    <mergeCell ref="A10:A13"/>
    <mergeCell ref="B10:B13"/>
    <mergeCell ref="C10:C13"/>
    <mergeCell ref="A32:A34"/>
    <mergeCell ref="B32:B35"/>
    <mergeCell ref="C32:C34"/>
    <mergeCell ref="C14:N14"/>
    <mergeCell ref="A15:A20"/>
    <mergeCell ref="C15:C18"/>
    <mergeCell ref="K4:N4"/>
    <mergeCell ref="O4:O5"/>
    <mergeCell ref="G5:I5"/>
    <mergeCell ref="B6:B9"/>
    <mergeCell ref="A6:A9"/>
    <mergeCell ref="C6:C9"/>
    <mergeCell ref="F1:H1"/>
    <mergeCell ref="A4:A5"/>
    <mergeCell ref="C4:C5"/>
    <mergeCell ref="D4:D5"/>
    <mergeCell ref="E4:J4"/>
    <mergeCell ref="O15:O20"/>
    <mergeCell ref="C25:N25"/>
    <mergeCell ref="C49:N49"/>
    <mergeCell ref="A50:A51"/>
    <mergeCell ref="C50:C51"/>
    <mergeCell ref="O50:O51"/>
    <mergeCell ref="A26:A28"/>
    <mergeCell ref="O26:O28"/>
    <mergeCell ref="C36:N36"/>
    <mergeCell ref="A37:A42"/>
    <mergeCell ref="O37:O41"/>
    <mergeCell ref="L1:N1"/>
    <mergeCell ref="C84:N84"/>
    <mergeCell ref="A85:A86"/>
    <mergeCell ref="C85:C86"/>
    <mergeCell ref="D85:D86"/>
    <mergeCell ref="A77:A78"/>
    <mergeCell ref="C77:C78"/>
    <mergeCell ref="A79:A80"/>
    <mergeCell ref="C79:C80"/>
    <mergeCell ref="C64:N64"/>
    <mergeCell ref="A65:A68"/>
    <mergeCell ref="C73:N73"/>
    <mergeCell ref="C76:N76"/>
    <mergeCell ref="C53:N53"/>
    <mergeCell ref="A54:A56"/>
    <mergeCell ref="C54:C56"/>
    <mergeCell ref="C96:N96"/>
    <mergeCell ref="C97:C101"/>
    <mergeCell ref="O97:O99"/>
    <mergeCell ref="B4:B5"/>
    <mergeCell ref="A2:N2"/>
    <mergeCell ref="O85:O86"/>
    <mergeCell ref="A89:A90"/>
    <mergeCell ref="C89:C90"/>
    <mergeCell ref="O77:O78"/>
    <mergeCell ref="O79:O80"/>
    <mergeCell ref="O65:O67"/>
    <mergeCell ref="O54:O55"/>
    <mergeCell ref="A57:A58"/>
    <mergeCell ref="C57:C58"/>
    <mergeCell ref="A43:A46"/>
    <mergeCell ref="O43:O45"/>
  </mergeCells>
  <pageMargins left="0.35433070866141736" right="0.23622047244094491" top="0.51181102362204722" bottom="0.51181102362204722" header="0.59055118110236227" footer="0.59055118110236227"/>
  <pageSetup paperSize="9" scale="59" fitToHeight="17" orientation="landscape" r:id="rId1"/>
  <headerFooter alignWithMargins="0"/>
  <rowBreaks count="7" manualBreakCount="7">
    <brk id="19" max="13" man="1"/>
    <brk id="26" max="13" man="1"/>
    <brk id="35" max="13" man="1"/>
    <brk id="41" max="13" man="1"/>
    <brk id="48" max="13" man="1"/>
    <brk id="67" max="13" man="1"/>
    <brk id="8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T23"/>
  <sheetViews>
    <sheetView view="pageBreakPreview" zoomScale="70" zoomScaleNormal="85" zoomScaleSheetLayoutView="70" workbookViewId="0">
      <selection activeCell="I1" sqref="I1:M1"/>
    </sheetView>
  </sheetViews>
  <sheetFormatPr defaultRowHeight="15.75" outlineLevelCol="1" x14ac:dyDescent="0.25"/>
  <cols>
    <col min="1" max="1" width="18.42578125" style="14" customWidth="1"/>
    <col min="2" max="2" width="23.140625" style="14" customWidth="1"/>
    <col min="3" max="3" width="24.7109375" style="14" customWidth="1"/>
    <col min="4" max="4" width="8" style="14" customWidth="1"/>
    <col min="5" max="5" width="7.140625" style="14" customWidth="1"/>
    <col min="6" max="6" width="3.28515625" style="14" customWidth="1"/>
    <col min="7" max="7" width="3" style="14" customWidth="1"/>
    <col min="8" max="8" width="5.85546875" style="14" customWidth="1"/>
    <col min="9" max="9" width="7.5703125" style="14" customWidth="1"/>
    <col min="10" max="10" width="18.28515625" style="14" bestFit="1" customWidth="1"/>
    <col min="11" max="11" width="18.140625" style="14" customWidth="1"/>
    <col min="12" max="12" width="18.42578125" style="14" customWidth="1"/>
    <col min="13" max="13" width="19.28515625" style="14" customWidth="1"/>
    <col min="14" max="14" width="8.85546875" style="14" customWidth="1"/>
    <col min="15" max="15" width="16.28515625" style="14" hidden="1" customWidth="1" outlineLevel="1"/>
    <col min="16" max="17" width="16.140625" style="14" hidden="1" customWidth="1" outlineLevel="1"/>
    <col min="18" max="18" width="0" style="14" hidden="1" customWidth="1" outlineLevel="1"/>
    <col min="19" max="19" width="9.140625" style="14" collapsed="1"/>
    <col min="20" max="20" width="13.85546875" style="14" bestFit="1" customWidth="1"/>
    <col min="21" max="16384" width="9.140625" style="14"/>
  </cols>
  <sheetData>
    <row r="1" spans="1:20" ht="82.5" customHeight="1" x14ac:dyDescent="0.3">
      <c r="I1" s="254" t="s">
        <v>194</v>
      </c>
      <c r="J1" s="254"/>
      <c r="K1" s="254"/>
      <c r="L1" s="254"/>
      <c r="M1" s="254"/>
    </row>
    <row r="2" spans="1:20" ht="51" customHeight="1" x14ac:dyDescent="0.25">
      <c r="A2" s="255" t="s">
        <v>185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</row>
    <row r="3" spans="1:20" x14ac:dyDescent="0.25">
      <c r="F3" s="8">
        <v>8</v>
      </c>
      <c r="O3" s="14">
        <f>3273967.4+28000</f>
        <v>3301967.4</v>
      </c>
      <c r="P3" s="14">
        <v>3307058.1</v>
      </c>
      <c r="Q3" s="14">
        <v>2895283.8</v>
      </c>
    </row>
    <row r="4" spans="1:20" ht="34.5" customHeight="1" x14ac:dyDescent="0.25">
      <c r="A4" s="256" t="s">
        <v>53</v>
      </c>
      <c r="B4" s="256" t="s">
        <v>6</v>
      </c>
      <c r="C4" s="256" t="s">
        <v>54</v>
      </c>
      <c r="D4" s="256" t="s">
        <v>55</v>
      </c>
      <c r="E4" s="256"/>
      <c r="F4" s="256"/>
      <c r="G4" s="256"/>
      <c r="H4" s="256"/>
      <c r="I4" s="256"/>
      <c r="J4" s="256" t="s">
        <v>9</v>
      </c>
      <c r="K4" s="256"/>
      <c r="L4" s="256"/>
      <c r="M4" s="256"/>
      <c r="O4" s="16">
        <f>J6</f>
        <v>54226543.700000003</v>
      </c>
      <c r="P4" s="16">
        <f>K6</f>
        <v>54024813.840000004</v>
      </c>
      <c r="Q4" s="16">
        <f>L6</f>
        <v>51651157.840000004</v>
      </c>
    </row>
    <row r="5" spans="1:20" ht="39" customHeight="1" x14ac:dyDescent="0.25">
      <c r="A5" s="256"/>
      <c r="B5" s="256"/>
      <c r="C5" s="256"/>
      <c r="D5" s="15" t="s">
        <v>11</v>
      </c>
      <c r="E5" s="15" t="s">
        <v>12</v>
      </c>
      <c r="F5" s="245" t="s">
        <v>13</v>
      </c>
      <c r="G5" s="246"/>
      <c r="H5" s="247"/>
      <c r="I5" s="15" t="s">
        <v>14</v>
      </c>
      <c r="J5" s="15" t="s">
        <v>15</v>
      </c>
      <c r="K5" s="15" t="s">
        <v>16</v>
      </c>
      <c r="L5" s="15" t="s">
        <v>17</v>
      </c>
      <c r="M5" s="15" t="s">
        <v>3</v>
      </c>
      <c r="O5" s="16">
        <f>O3-O4</f>
        <v>-50924576.300000004</v>
      </c>
      <c r="P5" s="16">
        <f>P3-P4</f>
        <v>-50717755.740000002</v>
      </c>
      <c r="Q5" s="16">
        <f>Q3-Q4</f>
        <v>-48755874.040000007</v>
      </c>
    </row>
    <row r="6" spans="1:20" ht="47.25" x14ac:dyDescent="0.25">
      <c r="A6" s="248" t="s">
        <v>91</v>
      </c>
      <c r="B6" s="248" t="s">
        <v>191</v>
      </c>
      <c r="C6" s="18" t="s">
        <v>56</v>
      </c>
      <c r="D6" s="15" t="s">
        <v>57</v>
      </c>
      <c r="E6" s="15" t="s">
        <v>57</v>
      </c>
      <c r="F6" s="245" t="s">
        <v>57</v>
      </c>
      <c r="G6" s="246"/>
      <c r="H6" s="247"/>
      <c r="I6" s="15" t="s">
        <v>57</v>
      </c>
      <c r="J6" s="88">
        <f>J7+J8</f>
        <v>54226543.700000003</v>
      </c>
      <c r="K6" s="88">
        <f>K7+K8</f>
        <v>54024813.840000004</v>
      </c>
      <c r="L6" s="88">
        <f>L7+L8</f>
        <v>51651157.840000004</v>
      </c>
      <c r="M6" s="80">
        <f t="shared" ref="M6:M11" si="0">SUM(J6:L6)</f>
        <v>159902515.38</v>
      </c>
      <c r="T6" s="16"/>
    </row>
    <row r="7" spans="1:20" ht="31.5" x14ac:dyDescent="0.25">
      <c r="A7" s="248"/>
      <c r="B7" s="248"/>
      <c r="C7" s="102" t="s">
        <v>156</v>
      </c>
      <c r="D7" s="20" t="s">
        <v>89</v>
      </c>
      <c r="E7" s="15" t="s">
        <v>57</v>
      </c>
      <c r="F7" s="245" t="s">
        <v>57</v>
      </c>
      <c r="G7" s="246"/>
      <c r="H7" s="247"/>
      <c r="I7" s="15" t="s">
        <v>57</v>
      </c>
      <c r="J7" s="88">
        <f>J10+J13+J16</f>
        <v>54043243.700000003</v>
      </c>
      <c r="K7" s="88">
        <f>K10+K13+K16</f>
        <v>54024813.840000004</v>
      </c>
      <c r="L7" s="88">
        <f>L10+L13+L16</f>
        <v>51651157.840000004</v>
      </c>
      <c r="M7" s="88">
        <f t="shared" si="0"/>
        <v>159719215.38</v>
      </c>
      <c r="O7" s="16">
        <v>2809386.2</v>
      </c>
      <c r="P7" s="16">
        <v>2813055.3</v>
      </c>
      <c r="Q7" s="16">
        <v>2810976</v>
      </c>
    </row>
    <row r="8" spans="1:20" ht="31.5" x14ac:dyDescent="0.25">
      <c r="A8" s="248"/>
      <c r="B8" s="248"/>
      <c r="C8" s="18" t="s">
        <v>19</v>
      </c>
      <c r="D8" s="2"/>
      <c r="E8" s="15" t="s">
        <v>57</v>
      </c>
      <c r="F8" s="245" t="s">
        <v>57</v>
      </c>
      <c r="G8" s="246"/>
      <c r="H8" s="247"/>
      <c r="I8" s="15" t="s">
        <v>57</v>
      </c>
      <c r="J8" s="88">
        <f>J11++J14+J17</f>
        <v>183300</v>
      </c>
      <c r="K8" s="88">
        <f>K11++K14+K17</f>
        <v>0</v>
      </c>
      <c r="L8" s="88">
        <f>L11++L14+L17</f>
        <v>0</v>
      </c>
      <c r="M8" s="88">
        <f t="shared" si="0"/>
        <v>183300</v>
      </c>
      <c r="O8" s="16">
        <f>J8-[13]ПП3!J85-[13]ПП3!J98-[13]ПП3!J99</f>
        <v>173276.1</v>
      </c>
      <c r="P8" s="16">
        <f>K8-[13]ПП3!K85-[13]ПП3!K98-[13]ПП3!K99</f>
        <v>-10066</v>
      </c>
      <c r="Q8" s="16">
        <f>L8-[13]ПП3!L85-[13]ПП3!L98-[13]ПП3!L99</f>
        <v>-10066</v>
      </c>
    </row>
    <row r="9" spans="1:20" ht="47.25" x14ac:dyDescent="0.25">
      <c r="A9" s="248" t="s">
        <v>58</v>
      </c>
      <c r="B9" s="251" t="s">
        <v>188</v>
      </c>
      <c r="C9" s="18" t="s">
        <v>59</v>
      </c>
      <c r="D9" s="15"/>
      <c r="E9" s="15" t="s">
        <v>57</v>
      </c>
      <c r="F9" s="245" t="s">
        <v>57</v>
      </c>
      <c r="G9" s="246"/>
      <c r="H9" s="247"/>
      <c r="I9" s="15" t="s">
        <v>57</v>
      </c>
      <c r="J9" s="88">
        <f>J10+J11</f>
        <v>9669821.25</v>
      </c>
      <c r="K9" s="88">
        <f>K10+K11</f>
        <v>9933399.9700000007</v>
      </c>
      <c r="L9" s="88">
        <f>L10+L11</f>
        <v>9927043.9700000007</v>
      </c>
      <c r="M9" s="88">
        <f t="shared" si="0"/>
        <v>29530265.189999998</v>
      </c>
    </row>
    <row r="10" spans="1:20" ht="31.5" x14ac:dyDescent="0.25">
      <c r="A10" s="248"/>
      <c r="B10" s="251"/>
      <c r="C10" s="102" t="s">
        <v>156</v>
      </c>
      <c r="D10" s="20" t="s">
        <v>89</v>
      </c>
      <c r="E10" s="15" t="s">
        <v>57</v>
      </c>
      <c r="F10" s="245" t="s">
        <v>57</v>
      </c>
      <c r="G10" s="246"/>
      <c r="H10" s="247"/>
      <c r="I10" s="15" t="s">
        <v>57</v>
      </c>
      <c r="J10" s="88">
        <f>ПП1!J27</f>
        <v>9642021.25</v>
      </c>
      <c r="K10" s="88">
        <f>ПП1!K27</f>
        <v>9933399.9700000007</v>
      </c>
      <c r="L10" s="88">
        <f>ПП1!L27</f>
        <v>9927043.9700000007</v>
      </c>
      <c r="M10" s="88">
        <f t="shared" si="0"/>
        <v>29502465.189999998</v>
      </c>
    </row>
    <row r="11" spans="1:20" ht="31.5" x14ac:dyDescent="0.25">
      <c r="A11" s="248"/>
      <c r="B11" s="251"/>
      <c r="C11" s="18" t="s">
        <v>19</v>
      </c>
      <c r="D11" s="2"/>
      <c r="E11" s="15" t="s">
        <v>57</v>
      </c>
      <c r="F11" s="245" t="s">
        <v>57</v>
      </c>
      <c r="G11" s="246"/>
      <c r="H11" s="247"/>
      <c r="I11" s="15" t="s">
        <v>57</v>
      </c>
      <c r="J11" s="88">
        <v>27800</v>
      </c>
      <c r="K11" s="88"/>
      <c r="L11" s="88"/>
      <c r="M11" s="88">
        <f t="shared" si="0"/>
        <v>27800</v>
      </c>
    </row>
    <row r="12" spans="1:20" ht="31.5" x14ac:dyDescent="0.25">
      <c r="A12" s="248" t="s">
        <v>60</v>
      </c>
      <c r="B12" s="251" t="s">
        <v>189</v>
      </c>
      <c r="C12" s="18" t="s">
        <v>61</v>
      </c>
      <c r="D12" s="20"/>
      <c r="E12" s="15" t="s">
        <v>57</v>
      </c>
      <c r="F12" s="245" t="s">
        <v>57</v>
      </c>
      <c r="G12" s="246"/>
      <c r="H12" s="247"/>
      <c r="I12" s="15" t="s">
        <v>57</v>
      </c>
      <c r="J12" s="88">
        <f>J13+J14</f>
        <v>32496134.859999999</v>
      </c>
      <c r="K12" s="88">
        <f>K13+K14</f>
        <v>32731501.120000001</v>
      </c>
      <c r="L12" s="88">
        <f>L13+L14</f>
        <v>30364501.120000001</v>
      </c>
      <c r="M12" s="88">
        <f>M13+M14</f>
        <v>95592137.100000009</v>
      </c>
    </row>
    <row r="13" spans="1:20" ht="31.5" x14ac:dyDescent="0.25">
      <c r="A13" s="248"/>
      <c r="B13" s="251"/>
      <c r="C13" s="102" t="s">
        <v>156</v>
      </c>
      <c r="D13" s="20" t="s">
        <v>89</v>
      </c>
      <c r="E13" s="15" t="s">
        <v>57</v>
      </c>
      <c r="F13" s="245" t="s">
        <v>57</v>
      </c>
      <c r="G13" s="246"/>
      <c r="H13" s="247"/>
      <c r="I13" s="15" t="s">
        <v>57</v>
      </c>
      <c r="J13" s="88">
        <f>ПП2!J33</f>
        <v>32496134.859999999</v>
      </c>
      <c r="K13" s="88">
        <f>ПП2!K33</f>
        <v>32731501.120000001</v>
      </c>
      <c r="L13" s="88">
        <f>ПП2!L33</f>
        <v>30364501.120000001</v>
      </c>
      <c r="M13" s="88">
        <f>SUM(J13:L13)</f>
        <v>95592137.100000009</v>
      </c>
    </row>
    <row r="14" spans="1:20" ht="31.5" x14ac:dyDescent="0.25">
      <c r="A14" s="248"/>
      <c r="B14" s="251"/>
      <c r="C14" s="18" t="s">
        <v>19</v>
      </c>
      <c r="D14" s="2"/>
      <c r="E14" s="15" t="s">
        <v>57</v>
      </c>
      <c r="F14" s="245" t="s">
        <v>57</v>
      </c>
      <c r="G14" s="246"/>
      <c r="H14" s="247"/>
      <c r="I14" s="15" t="s">
        <v>57</v>
      </c>
      <c r="J14" s="88">
        <f>ПП2!J34</f>
        <v>0</v>
      </c>
      <c r="K14" s="88">
        <f>ПП2!K34</f>
        <v>0</v>
      </c>
      <c r="L14" s="88">
        <f>ПП2!L34</f>
        <v>0</v>
      </c>
      <c r="M14" s="88">
        <f>SUM(J14:L14)</f>
        <v>0</v>
      </c>
    </row>
    <row r="15" spans="1:20" ht="47.25" x14ac:dyDescent="0.25">
      <c r="A15" s="248" t="s">
        <v>62</v>
      </c>
      <c r="B15" s="249" t="s">
        <v>190</v>
      </c>
      <c r="C15" s="18" t="s">
        <v>59</v>
      </c>
      <c r="D15" s="20"/>
      <c r="E15" s="15" t="s">
        <v>57</v>
      </c>
      <c r="F15" s="245" t="s">
        <v>57</v>
      </c>
      <c r="G15" s="246"/>
      <c r="H15" s="247"/>
      <c r="I15" s="15" t="s">
        <v>57</v>
      </c>
      <c r="J15" s="88">
        <f>J16+J17</f>
        <v>12060587.59</v>
      </c>
      <c r="K15" s="88">
        <f>K16+K17</f>
        <v>11359912.75</v>
      </c>
      <c r="L15" s="88">
        <f>L16+L17</f>
        <v>11359612.75</v>
      </c>
      <c r="M15" s="88">
        <f>SUM(J15:L15)</f>
        <v>34780113.090000004</v>
      </c>
    </row>
    <row r="16" spans="1:20" ht="31.5" x14ac:dyDescent="0.25">
      <c r="A16" s="248"/>
      <c r="B16" s="249"/>
      <c r="C16" s="102" t="s">
        <v>156</v>
      </c>
      <c r="D16" s="20" t="s">
        <v>89</v>
      </c>
      <c r="E16" s="15" t="s">
        <v>57</v>
      </c>
      <c r="F16" s="245" t="s">
        <v>57</v>
      </c>
      <c r="G16" s="246"/>
      <c r="H16" s="247"/>
      <c r="I16" s="15" t="s">
        <v>57</v>
      </c>
      <c r="J16" s="88">
        <f>ПП3!J48</f>
        <v>11905087.59</v>
      </c>
      <c r="K16" s="88">
        <f>ПП3!K48</f>
        <v>11359912.75</v>
      </c>
      <c r="L16" s="88">
        <f>ПП3!L48</f>
        <v>11359612.75</v>
      </c>
      <c r="M16" s="88">
        <f>SUM(J16:L16)</f>
        <v>34624613.090000004</v>
      </c>
    </row>
    <row r="17" spans="1:13" ht="31.5" x14ac:dyDescent="0.25">
      <c r="A17" s="248"/>
      <c r="B17" s="249"/>
      <c r="C17" s="18" t="s">
        <v>19</v>
      </c>
      <c r="D17" s="2"/>
      <c r="E17" s="15" t="s">
        <v>57</v>
      </c>
      <c r="F17" s="245" t="s">
        <v>57</v>
      </c>
      <c r="G17" s="246"/>
      <c r="H17" s="247"/>
      <c r="I17" s="15" t="s">
        <v>57</v>
      </c>
      <c r="J17" s="19">
        <v>155500</v>
      </c>
      <c r="K17" s="19"/>
      <c r="L17" s="19"/>
      <c r="M17" s="19">
        <f>SUM(J17:L17)</f>
        <v>155500</v>
      </c>
    </row>
    <row r="18" spans="1:13" x14ac:dyDescent="0.25">
      <c r="D18" s="21"/>
      <c r="E18" s="21"/>
      <c r="F18" s="21"/>
      <c r="G18" s="21"/>
      <c r="H18" s="21"/>
      <c r="I18" s="21"/>
    </row>
    <row r="19" spans="1:13" s="22" customFormat="1" ht="51.75" customHeight="1" x14ac:dyDescent="0.2">
      <c r="A19" s="250"/>
      <c r="B19" s="250"/>
      <c r="C19" s="250"/>
      <c r="D19" s="250"/>
      <c r="L19" s="244"/>
      <c r="M19" s="244"/>
    </row>
    <row r="20" spans="1:13" s="24" customFormat="1" hidden="1" x14ac:dyDescent="0.2">
      <c r="A20" s="252" t="s">
        <v>2</v>
      </c>
      <c r="B20" s="252"/>
      <c r="C20" s="252"/>
      <c r="D20" s="252"/>
      <c r="E20" s="253"/>
      <c r="F20" s="253"/>
      <c r="G20" s="253"/>
      <c r="H20" s="253"/>
      <c r="I20" s="253"/>
      <c r="J20" s="23"/>
      <c r="K20" s="23"/>
      <c r="M20" s="24" t="s">
        <v>1</v>
      </c>
    </row>
    <row r="21" spans="1:13" hidden="1" x14ac:dyDescent="0.25"/>
    <row r="22" spans="1:13" hidden="1" x14ac:dyDescent="0.25"/>
    <row r="23" spans="1:13" hidden="1" x14ac:dyDescent="0.25"/>
  </sheetData>
  <mergeCells count="32">
    <mergeCell ref="A20:D20"/>
    <mergeCell ref="E20:I20"/>
    <mergeCell ref="I1:M1"/>
    <mergeCell ref="A2:M2"/>
    <mergeCell ref="A4:A5"/>
    <mergeCell ref="B4:B5"/>
    <mergeCell ref="C4:C5"/>
    <mergeCell ref="D4:I4"/>
    <mergeCell ref="J4:M4"/>
    <mergeCell ref="F5:H5"/>
    <mergeCell ref="A9:A11"/>
    <mergeCell ref="B9:B11"/>
    <mergeCell ref="F9:H9"/>
    <mergeCell ref="F10:H10"/>
    <mergeCell ref="F11:H11"/>
    <mergeCell ref="A6:A8"/>
    <mergeCell ref="B6:B8"/>
    <mergeCell ref="F6:H6"/>
    <mergeCell ref="F7:H7"/>
    <mergeCell ref="F8:H8"/>
    <mergeCell ref="A19:D19"/>
    <mergeCell ref="A12:A14"/>
    <mergeCell ref="B12:B14"/>
    <mergeCell ref="F12:H12"/>
    <mergeCell ref="F13:H13"/>
    <mergeCell ref="F14:H14"/>
    <mergeCell ref="L19:M19"/>
    <mergeCell ref="F17:H17"/>
    <mergeCell ref="A15:A17"/>
    <mergeCell ref="B15:B17"/>
    <mergeCell ref="F15:H15"/>
    <mergeCell ref="F16:H16"/>
  </mergeCells>
  <phoneticPr fontId="0" type="noConversion"/>
  <pageMargins left="0.55118110236220474" right="0.39370078740157483" top="0.74803149606299213" bottom="0.51181102362204722" header="0.31496062992125984" footer="0.31496062992125984"/>
  <pageSetup paperSize="9" scale="69" fitToHeight="1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view="pageBreakPreview" zoomScale="80" zoomScaleNormal="85" zoomScaleSheetLayoutView="80" workbookViewId="0">
      <selection activeCell="L1" sqref="L1:N1"/>
    </sheetView>
  </sheetViews>
  <sheetFormatPr defaultRowHeight="15.75" x14ac:dyDescent="0.2"/>
  <cols>
    <col min="1" max="1" width="7.7109375" style="27" customWidth="1"/>
    <col min="2" max="2" width="30.85546875" style="24" customWidth="1"/>
    <col min="3" max="3" width="16.140625" style="24" customWidth="1"/>
    <col min="4" max="5" width="9.140625" style="24"/>
    <col min="6" max="6" width="4.5703125" style="24" customWidth="1"/>
    <col min="7" max="7" width="2.42578125" style="24" customWidth="1"/>
    <col min="8" max="8" width="6.85546875" style="24" customWidth="1"/>
    <col min="9" max="9" width="9.140625" style="24"/>
    <col min="10" max="10" width="14.42578125" style="24" customWidth="1"/>
    <col min="11" max="11" width="15.28515625" style="24" customWidth="1"/>
    <col min="12" max="12" width="14.5703125" style="24" customWidth="1"/>
    <col min="13" max="13" width="16.28515625" style="24" customWidth="1"/>
    <col min="14" max="14" width="29.7109375" style="24" customWidth="1"/>
    <col min="15" max="15" width="10.42578125" style="24" bestFit="1" customWidth="1"/>
    <col min="16" max="16384" width="9.140625" style="24"/>
  </cols>
  <sheetData>
    <row r="1" spans="1:15" ht="90.75" customHeight="1" x14ac:dyDescent="0.2">
      <c r="E1" s="216"/>
      <c r="F1" s="217"/>
      <c r="G1" s="217"/>
      <c r="L1" s="258" t="s">
        <v>196</v>
      </c>
      <c r="M1" s="259"/>
      <c r="N1" s="259"/>
      <c r="O1" s="1"/>
    </row>
    <row r="2" spans="1:15" ht="39" customHeight="1" x14ac:dyDescent="0.2">
      <c r="A2" s="263" t="s">
        <v>64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</row>
    <row r="3" spans="1:15" x14ac:dyDescent="0.2">
      <c r="E3" s="7"/>
      <c r="F3" s="6" t="s">
        <v>36</v>
      </c>
      <c r="G3" s="7">
        <v>1</v>
      </c>
      <c r="H3" s="7"/>
    </row>
    <row r="4" spans="1:15" ht="18" customHeight="1" x14ac:dyDescent="0.2">
      <c r="A4" s="218" t="s">
        <v>5</v>
      </c>
      <c r="B4" s="207" t="s">
        <v>6</v>
      </c>
      <c r="C4" s="219" t="s">
        <v>7</v>
      </c>
      <c r="D4" s="219" t="s">
        <v>8</v>
      </c>
      <c r="E4" s="219"/>
      <c r="F4" s="219"/>
      <c r="G4" s="219"/>
      <c r="H4" s="219"/>
      <c r="I4" s="219"/>
      <c r="J4" s="220" t="s">
        <v>9</v>
      </c>
      <c r="K4" s="221"/>
      <c r="L4" s="221"/>
      <c r="M4" s="222"/>
      <c r="N4" s="219" t="s">
        <v>10</v>
      </c>
    </row>
    <row r="5" spans="1:15" ht="83.25" customHeight="1" x14ac:dyDescent="0.2">
      <c r="A5" s="218"/>
      <c r="B5" s="215"/>
      <c r="C5" s="219"/>
      <c r="D5" s="17" t="s">
        <v>11</v>
      </c>
      <c r="E5" s="17" t="s">
        <v>12</v>
      </c>
      <c r="F5" s="220" t="s">
        <v>13</v>
      </c>
      <c r="G5" s="221"/>
      <c r="H5" s="222"/>
      <c r="I5" s="17" t="s">
        <v>14</v>
      </c>
      <c r="J5" s="17" t="s">
        <v>15</v>
      </c>
      <c r="K5" s="17" t="s">
        <v>16</v>
      </c>
      <c r="L5" s="17" t="s">
        <v>17</v>
      </c>
      <c r="M5" s="17" t="s">
        <v>4</v>
      </c>
      <c r="N5" s="219"/>
    </row>
    <row r="6" spans="1:15" ht="23.25" customHeight="1" x14ac:dyDescent="0.2">
      <c r="A6" s="2"/>
      <c r="B6" s="260" t="s">
        <v>81</v>
      </c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2"/>
      <c r="N6" s="17"/>
    </row>
    <row r="7" spans="1:15" ht="33.75" customHeight="1" x14ac:dyDescent="0.2">
      <c r="A7" s="70" t="s">
        <v>18</v>
      </c>
      <c r="B7" s="209" t="s">
        <v>82</v>
      </c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1"/>
      <c r="N7" s="72"/>
    </row>
    <row r="8" spans="1:15" ht="29.25" customHeight="1" x14ac:dyDescent="0.2">
      <c r="A8" s="241" t="s">
        <v>37</v>
      </c>
      <c r="B8" s="198" t="s">
        <v>147</v>
      </c>
      <c r="C8" s="3" t="s">
        <v>67</v>
      </c>
      <c r="D8" s="2" t="s">
        <v>89</v>
      </c>
      <c r="E8" s="2" t="s">
        <v>33</v>
      </c>
      <c r="F8" s="30" t="s">
        <v>92</v>
      </c>
      <c r="G8" s="28">
        <v>1</v>
      </c>
      <c r="H8" s="31" t="s">
        <v>93</v>
      </c>
      <c r="I8" s="2" t="s">
        <v>96</v>
      </c>
      <c r="J8" s="80">
        <f>6122325.37-220878.36</f>
        <v>5901447.0099999998</v>
      </c>
      <c r="K8" s="80">
        <v>6349078.1600000001</v>
      </c>
      <c r="L8" s="80">
        <f>K8</f>
        <v>6349078.1600000001</v>
      </c>
      <c r="M8" s="80">
        <f>SUM(J8:L8)</f>
        <v>18599603.329999998</v>
      </c>
      <c r="N8" s="213" t="s">
        <v>99</v>
      </c>
    </row>
    <row r="9" spans="1:15" ht="29.25" customHeight="1" x14ac:dyDescent="0.2">
      <c r="A9" s="242"/>
      <c r="B9" s="212"/>
      <c r="C9" s="105" t="s">
        <v>67</v>
      </c>
      <c r="D9" s="76" t="s">
        <v>89</v>
      </c>
      <c r="E9" s="76" t="s">
        <v>33</v>
      </c>
      <c r="F9" s="77" t="s">
        <v>92</v>
      </c>
      <c r="G9" s="79">
        <v>1</v>
      </c>
      <c r="H9" s="76" t="s">
        <v>93</v>
      </c>
      <c r="I9" s="76" t="s">
        <v>160</v>
      </c>
      <c r="J9" s="80">
        <v>1684</v>
      </c>
      <c r="K9" s="80">
        <v>1551.2</v>
      </c>
      <c r="L9" s="80">
        <v>1551.2</v>
      </c>
      <c r="M9" s="80">
        <f t="shared" ref="M9:M15" si="0">SUM(J9:L9)</f>
        <v>4786.3999999999996</v>
      </c>
      <c r="N9" s="214"/>
    </row>
    <row r="10" spans="1:15" ht="27" customHeight="1" x14ac:dyDescent="0.2">
      <c r="A10" s="242"/>
      <c r="B10" s="212"/>
      <c r="C10" s="105" t="s">
        <v>67</v>
      </c>
      <c r="D10" s="76" t="s">
        <v>89</v>
      </c>
      <c r="E10" s="76" t="s">
        <v>33</v>
      </c>
      <c r="F10" s="77" t="s">
        <v>92</v>
      </c>
      <c r="G10" s="79">
        <v>1</v>
      </c>
      <c r="H10" s="76" t="s">
        <v>93</v>
      </c>
      <c r="I10" s="76" t="s">
        <v>34</v>
      </c>
      <c r="J10" s="80">
        <v>1019485</v>
      </c>
      <c r="K10" s="80">
        <v>1046506.8</v>
      </c>
      <c r="L10" s="80">
        <v>1046506.8</v>
      </c>
      <c r="M10" s="80">
        <f t="shared" si="0"/>
        <v>3112498.6</v>
      </c>
      <c r="N10" s="214"/>
    </row>
    <row r="11" spans="1:15" ht="27" customHeight="1" x14ac:dyDescent="0.2">
      <c r="A11" s="242"/>
      <c r="B11" s="212"/>
      <c r="C11" s="105" t="s">
        <v>67</v>
      </c>
      <c r="D11" s="75" t="s">
        <v>89</v>
      </c>
      <c r="E11" s="76" t="s">
        <v>33</v>
      </c>
      <c r="F11" s="77" t="s">
        <v>92</v>
      </c>
      <c r="G11" s="79">
        <v>1</v>
      </c>
      <c r="H11" s="76" t="s">
        <v>93</v>
      </c>
      <c r="I11" s="76" t="s">
        <v>157</v>
      </c>
      <c r="J11" s="107">
        <v>150</v>
      </c>
      <c r="K11" s="107">
        <v>0</v>
      </c>
      <c r="L11" s="107">
        <v>0</v>
      </c>
      <c r="M11" s="80">
        <f t="shared" si="0"/>
        <v>150</v>
      </c>
      <c r="N11" s="214"/>
    </row>
    <row r="12" spans="1:15" ht="127.5" customHeight="1" x14ac:dyDescent="0.2">
      <c r="A12" s="242"/>
      <c r="B12" s="134" t="s">
        <v>176</v>
      </c>
      <c r="C12" s="105" t="s">
        <v>67</v>
      </c>
      <c r="D12" s="75" t="s">
        <v>89</v>
      </c>
      <c r="E12" s="76" t="s">
        <v>33</v>
      </c>
      <c r="F12" s="77" t="s">
        <v>92</v>
      </c>
      <c r="G12" s="79">
        <v>1</v>
      </c>
      <c r="H12" s="76" t="s">
        <v>158</v>
      </c>
      <c r="I12" s="76" t="s">
        <v>96</v>
      </c>
      <c r="J12" s="107">
        <v>218669.6</v>
      </c>
      <c r="K12" s="107">
        <v>0</v>
      </c>
      <c r="L12" s="107">
        <v>0</v>
      </c>
      <c r="M12" s="80">
        <f t="shared" si="0"/>
        <v>218669.6</v>
      </c>
      <c r="N12" s="214"/>
    </row>
    <row r="13" spans="1:15" ht="142.5" customHeight="1" x14ac:dyDescent="0.2">
      <c r="A13" s="243"/>
      <c r="B13" s="134" t="s">
        <v>177</v>
      </c>
      <c r="C13" s="3" t="s">
        <v>67</v>
      </c>
      <c r="D13" s="75" t="s">
        <v>89</v>
      </c>
      <c r="E13" s="76" t="s">
        <v>33</v>
      </c>
      <c r="F13" s="77" t="s">
        <v>92</v>
      </c>
      <c r="G13" s="79">
        <v>1</v>
      </c>
      <c r="H13" s="76" t="s">
        <v>159</v>
      </c>
      <c r="I13" s="2" t="s">
        <v>96</v>
      </c>
      <c r="J13" s="80">
        <v>2208.7600000000002</v>
      </c>
      <c r="K13" s="80">
        <v>0</v>
      </c>
      <c r="L13" s="80">
        <v>0</v>
      </c>
      <c r="M13" s="80">
        <f t="shared" si="0"/>
        <v>2208.7600000000002</v>
      </c>
      <c r="N13" s="201"/>
    </row>
    <row r="14" spans="1:15" ht="83.25" customHeight="1" x14ac:dyDescent="0.2">
      <c r="A14" s="106" t="s">
        <v>63</v>
      </c>
      <c r="B14" s="83" t="s">
        <v>149</v>
      </c>
      <c r="C14" s="3" t="s">
        <v>67</v>
      </c>
      <c r="D14" s="2" t="s">
        <v>89</v>
      </c>
      <c r="E14" s="2" t="s">
        <v>33</v>
      </c>
      <c r="F14" s="30" t="s">
        <v>92</v>
      </c>
      <c r="G14" s="28">
        <v>1</v>
      </c>
      <c r="H14" s="43" t="s">
        <v>148</v>
      </c>
      <c r="I14" s="2" t="s">
        <v>34</v>
      </c>
      <c r="J14" s="80">
        <f>5560+230</f>
        <v>5790</v>
      </c>
      <c r="K14" s="80">
        <f>6120+236</f>
        <v>6356</v>
      </c>
      <c r="L14" s="80">
        <v>0</v>
      </c>
      <c r="M14" s="80">
        <f t="shared" si="0"/>
        <v>12146</v>
      </c>
      <c r="N14" s="32" t="s">
        <v>100</v>
      </c>
    </row>
    <row r="15" spans="1:15" ht="79.5" customHeight="1" x14ac:dyDescent="0.2">
      <c r="A15" s="39" t="s">
        <v>68</v>
      </c>
      <c r="B15" s="83" t="s">
        <v>150</v>
      </c>
      <c r="C15" s="3" t="s">
        <v>67</v>
      </c>
      <c r="D15" s="108" t="s">
        <v>89</v>
      </c>
      <c r="E15" s="109" t="s">
        <v>33</v>
      </c>
      <c r="F15" s="110" t="s">
        <v>92</v>
      </c>
      <c r="G15" s="111">
        <v>1</v>
      </c>
      <c r="H15" s="112" t="s">
        <v>135</v>
      </c>
      <c r="I15" s="109" t="s">
        <v>34</v>
      </c>
      <c r="J15" s="80">
        <v>370000</v>
      </c>
      <c r="K15" s="80">
        <v>370000</v>
      </c>
      <c r="L15" s="80">
        <v>370000</v>
      </c>
      <c r="M15" s="80">
        <f t="shared" si="0"/>
        <v>1110000</v>
      </c>
      <c r="N15" s="32"/>
    </row>
    <row r="16" spans="1:15" ht="131.25" customHeight="1" x14ac:dyDescent="0.2">
      <c r="A16" s="39" t="s">
        <v>124</v>
      </c>
      <c r="B16" s="83" t="s">
        <v>161</v>
      </c>
      <c r="C16" s="3" t="s">
        <v>67</v>
      </c>
      <c r="D16" s="108" t="s">
        <v>89</v>
      </c>
      <c r="E16" s="109" t="s">
        <v>33</v>
      </c>
      <c r="F16" s="110" t="s">
        <v>92</v>
      </c>
      <c r="G16" s="111">
        <v>1</v>
      </c>
      <c r="H16" s="112" t="s">
        <v>162</v>
      </c>
      <c r="I16" s="109" t="s">
        <v>34</v>
      </c>
      <c r="J16" s="80">
        <v>27800</v>
      </c>
      <c r="K16" s="80">
        <v>0</v>
      </c>
      <c r="L16" s="80">
        <v>0</v>
      </c>
      <c r="M16" s="80">
        <f>SUM(J16:L16)</f>
        <v>27800</v>
      </c>
      <c r="N16" s="32"/>
    </row>
    <row r="17" spans="1:15" ht="31.5" customHeight="1" x14ac:dyDescent="0.2">
      <c r="A17" s="64"/>
      <c r="B17" s="65" t="s">
        <v>21</v>
      </c>
      <c r="C17" s="66"/>
      <c r="D17" s="65"/>
      <c r="E17" s="65"/>
      <c r="F17" s="67"/>
      <c r="G17" s="68"/>
      <c r="H17" s="69"/>
      <c r="I17" s="65"/>
      <c r="J17" s="82">
        <f>SUM(J8:J16)</f>
        <v>7547234.3699999992</v>
      </c>
      <c r="K17" s="82">
        <f>SUM(K8:K16)</f>
        <v>7773492.1600000001</v>
      </c>
      <c r="L17" s="82">
        <f>SUM(L8:L16)</f>
        <v>7767136.1600000001</v>
      </c>
      <c r="M17" s="82">
        <f>SUM(M8:M16)</f>
        <v>23087862.690000001</v>
      </c>
      <c r="N17" s="66"/>
      <c r="O17" s="23"/>
    </row>
    <row r="18" spans="1:15" ht="32.25" customHeight="1" x14ac:dyDescent="0.2">
      <c r="A18" s="70" t="s">
        <v>22</v>
      </c>
      <c r="B18" s="209" t="s">
        <v>85</v>
      </c>
      <c r="C18" s="210"/>
      <c r="D18" s="210"/>
      <c r="E18" s="210"/>
      <c r="F18" s="210"/>
      <c r="G18" s="210"/>
      <c r="H18" s="210"/>
      <c r="I18" s="210"/>
      <c r="J18" s="210"/>
      <c r="K18" s="210"/>
      <c r="L18" s="210"/>
      <c r="M18" s="211"/>
      <c r="N18" s="71"/>
    </row>
    <row r="19" spans="1:15" ht="117" customHeight="1" x14ac:dyDescent="0.2">
      <c r="A19" s="195" t="s">
        <v>23</v>
      </c>
      <c r="B19" s="134" t="s">
        <v>151</v>
      </c>
      <c r="C19" s="3" t="s">
        <v>67</v>
      </c>
      <c r="D19" s="2" t="s">
        <v>89</v>
      </c>
      <c r="E19" s="2" t="s">
        <v>33</v>
      </c>
      <c r="F19" s="30" t="s">
        <v>92</v>
      </c>
      <c r="G19" s="28">
        <v>1</v>
      </c>
      <c r="H19" s="31" t="s">
        <v>93</v>
      </c>
      <c r="I19" s="2" t="s">
        <v>94</v>
      </c>
      <c r="J19" s="80">
        <f>2089586.88+21000-109173.01</f>
        <v>2001413.8699999999</v>
      </c>
      <c r="K19" s="80">
        <v>2159907.81</v>
      </c>
      <c r="L19" s="80">
        <f>K19</f>
        <v>2159907.81</v>
      </c>
      <c r="M19" s="80">
        <f>SUM(J19:L19)</f>
        <v>6321229.4900000002</v>
      </c>
      <c r="N19" s="207" t="s">
        <v>98</v>
      </c>
    </row>
    <row r="20" spans="1:15" ht="134.25" customHeight="1" x14ac:dyDescent="0.2">
      <c r="A20" s="202"/>
      <c r="B20" s="134" t="s">
        <v>176</v>
      </c>
      <c r="C20" s="105" t="s">
        <v>67</v>
      </c>
      <c r="D20" s="76" t="s">
        <v>89</v>
      </c>
      <c r="E20" s="76" t="s">
        <v>33</v>
      </c>
      <c r="F20" s="77" t="s">
        <v>92</v>
      </c>
      <c r="G20" s="79">
        <v>1</v>
      </c>
      <c r="H20" s="76" t="s">
        <v>158</v>
      </c>
      <c r="I20" s="76" t="s">
        <v>94</v>
      </c>
      <c r="J20" s="80">
        <v>108081.28</v>
      </c>
      <c r="K20" s="80">
        <v>0</v>
      </c>
      <c r="L20" s="80">
        <v>0</v>
      </c>
      <c r="M20" s="80">
        <f t="shared" ref="M20:M23" si="1">SUM(J20:L20)</f>
        <v>108081.28</v>
      </c>
      <c r="N20" s="208"/>
    </row>
    <row r="21" spans="1:15" ht="163.5" customHeight="1" x14ac:dyDescent="0.2">
      <c r="A21" s="196"/>
      <c r="B21" s="134" t="s">
        <v>177</v>
      </c>
      <c r="C21" s="105" t="s">
        <v>67</v>
      </c>
      <c r="D21" s="76" t="s">
        <v>89</v>
      </c>
      <c r="E21" s="76" t="s">
        <v>33</v>
      </c>
      <c r="F21" s="77" t="s">
        <v>92</v>
      </c>
      <c r="G21" s="79">
        <v>1</v>
      </c>
      <c r="H21" s="76" t="s">
        <v>159</v>
      </c>
      <c r="I21" s="76" t="s">
        <v>94</v>
      </c>
      <c r="J21" s="80">
        <v>1091.73</v>
      </c>
      <c r="K21" s="80">
        <v>0</v>
      </c>
      <c r="L21" s="80">
        <v>0</v>
      </c>
      <c r="M21" s="80">
        <f t="shared" si="1"/>
        <v>1091.73</v>
      </c>
      <c r="N21" s="215"/>
    </row>
    <row r="22" spans="1:15" ht="81.75" customHeight="1" x14ac:dyDescent="0.2">
      <c r="A22" s="2" t="s">
        <v>86</v>
      </c>
      <c r="B22" s="4" t="s">
        <v>163</v>
      </c>
      <c r="C22" s="3" t="s">
        <v>67</v>
      </c>
      <c r="D22" s="2" t="s">
        <v>89</v>
      </c>
      <c r="E22" s="2" t="s">
        <v>33</v>
      </c>
      <c r="F22" s="30" t="s">
        <v>92</v>
      </c>
      <c r="G22" s="28">
        <v>1</v>
      </c>
      <c r="H22" s="31" t="s">
        <v>134</v>
      </c>
      <c r="I22" s="2" t="s">
        <v>97</v>
      </c>
      <c r="J22" s="80">
        <v>12000</v>
      </c>
      <c r="K22" s="80">
        <v>0</v>
      </c>
      <c r="L22" s="80">
        <v>0</v>
      </c>
      <c r="M22" s="80">
        <f t="shared" si="1"/>
        <v>12000</v>
      </c>
      <c r="N22" s="4" t="s">
        <v>164</v>
      </c>
    </row>
    <row r="23" spans="1:15" ht="70.5" customHeight="1" x14ac:dyDescent="0.2">
      <c r="A23" s="2" t="s">
        <v>87</v>
      </c>
      <c r="B23" s="4" t="s">
        <v>88</v>
      </c>
      <c r="C23" s="3" t="s">
        <v>67</v>
      </c>
      <c r="D23" s="2"/>
      <c r="E23" s="2"/>
      <c r="F23" s="30"/>
      <c r="G23" s="28"/>
      <c r="H23" s="31"/>
      <c r="I23" s="2"/>
      <c r="J23" s="80"/>
      <c r="K23" s="80"/>
      <c r="L23" s="80"/>
      <c r="M23" s="80">
        <f t="shared" si="1"/>
        <v>0</v>
      </c>
      <c r="N23" s="4"/>
    </row>
    <row r="24" spans="1:15" ht="32.25" customHeight="1" x14ac:dyDescent="0.2">
      <c r="A24" s="64"/>
      <c r="B24" s="65" t="s">
        <v>24</v>
      </c>
      <c r="C24" s="66"/>
      <c r="D24" s="65"/>
      <c r="E24" s="65"/>
      <c r="F24" s="67"/>
      <c r="G24" s="68"/>
      <c r="H24" s="69"/>
      <c r="I24" s="65"/>
      <c r="J24" s="82">
        <f>SUM(J19:J23)</f>
        <v>2122586.88</v>
      </c>
      <c r="K24" s="82">
        <f>SUM(K19:K23)</f>
        <v>2159907.81</v>
      </c>
      <c r="L24" s="82">
        <f>SUM(L19:L23)</f>
        <v>2159907.81</v>
      </c>
      <c r="M24" s="82">
        <f>SUM(M19:M23)</f>
        <v>6442402.5000000009</v>
      </c>
      <c r="N24" s="66"/>
      <c r="O24" s="23"/>
    </row>
    <row r="25" spans="1:15" ht="36" customHeight="1" x14ac:dyDescent="0.2">
      <c r="A25" s="45"/>
      <c r="B25" s="46" t="s">
        <v>114</v>
      </c>
      <c r="C25" s="46"/>
      <c r="D25" s="46"/>
      <c r="E25" s="46"/>
      <c r="F25" s="47"/>
      <c r="G25" s="48"/>
      <c r="H25" s="49"/>
      <c r="I25" s="46"/>
      <c r="J25" s="84">
        <f>J17+J24</f>
        <v>9669821.25</v>
      </c>
      <c r="K25" s="84">
        <f>K17+K24</f>
        <v>9933399.9700000007</v>
      </c>
      <c r="L25" s="84">
        <f>L17+L24</f>
        <v>9927043.9700000007</v>
      </c>
      <c r="M25" s="84">
        <f>J25+K25+L25</f>
        <v>29530265.189999998</v>
      </c>
      <c r="N25" s="46"/>
      <c r="O25" s="23"/>
    </row>
    <row r="26" spans="1:15" x14ac:dyDescent="0.2">
      <c r="A26" s="2"/>
      <c r="B26" s="4" t="s">
        <v>31</v>
      </c>
      <c r="C26" s="4"/>
      <c r="D26" s="4"/>
      <c r="E26" s="4"/>
      <c r="F26" s="30"/>
      <c r="G26" s="28"/>
      <c r="H26" s="29"/>
      <c r="I26" s="4"/>
      <c r="J26" s="80"/>
      <c r="K26" s="80"/>
      <c r="L26" s="80"/>
      <c r="M26" s="80"/>
      <c r="N26" s="4"/>
    </row>
    <row r="27" spans="1:15" ht="23.25" customHeight="1" x14ac:dyDescent="0.2">
      <c r="A27" s="2"/>
      <c r="B27" s="4" t="s">
        <v>67</v>
      </c>
      <c r="C27" s="4"/>
      <c r="D27" s="4"/>
      <c r="E27" s="4"/>
      <c r="F27" s="30"/>
      <c r="G27" s="28"/>
      <c r="H27" s="29"/>
      <c r="I27" s="4"/>
      <c r="J27" s="80">
        <f>J17+J24-J16</f>
        <v>9642021.25</v>
      </c>
      <c r="K27" s="80">
        <f>K17+K24</f>
        <v>9933399.9700000007</v>
      </c>
      <c r="L27" s="80">
        <f>L17+L24</f>
        <v>9927043.9700000007</v>
      </c>
      <c r="M27" s="80">
        <f>SUM(J27:L27)</f>
        <v>29502465.189999998</v>
      </c>
      <c r="N27" s="4"/>
      <c r="O27" s="23"/>
    </row>
    <row r="28" spans="1:15" ht="46.5" customHeight="1" x14ac:dyDescent="0.2">
      <c r="A28" s="2"/>
      <c r="B28" s="63" t="s">
        <v>174</v>
      </c>
      <c r="C28" s="4"/>
      <c r="D28" s="4"/>
      <c r="E28" s="4"/>
      <c r="F28" s="30"/>
      <c r="G28" s="28"/>
      <c r="H28" s="29"/>
      <c r="I28" s="4"/>
      <c r="J28" s="80">
        <v>27800</v>
      </c>
      <c r="K28" s="80">
        <v>0</v>
      </c>
      <c r="L28" s="80">
        <v>0</v>
      </c>
      <c r="M28" s="80">
        <f>SUM(J28:L28)</f>
        <v>27800</v>
      </c>
      <c r="N28" s="4"/>
      <c r="O28" s="23"/>
    </row>
    <row r="29" spans="1:15" x14ac:dyDescent="0.2">
      <c r="A29" s="33"/>
      <c r="B29" s="9"/>
      <c r="C29" s="9"/>
      <c r="D29" s="9"/>
      <c r="E29" s="9"/>
      <c r="F29" s="33"/>
      <c r="G29" s="34"/>
      <c r="H29" s="34"/>
      <c r="I29" s="9"/>
      <c r="J29" s="13"/>
      <c r="K29" s="13"/>
      <c r="L29" s="13"/>
      <c r="M29" s="13"/>
      <c r="N29" s="9"/>
      <c r="O29" s="23"/>
    </row>
    <row r="30" spans="1:15" s="26" customFormat="1" ht="35.25" customHeight="1" x14ac:dyDescent="0.2">
      <c r="A30" s="257"/>
      <c r="B30" s="257"/>
      <c r="C30" s="257"/>
      <c r="D30" s="257"/>
      <c r="E30" s="257"/>
      <c r="F30" s="257"/>
      <c r="G30" s="257"/>
      <c r="H30" s="257"/>
      <c r="I30" s="257"/>
      <c r="J30" s="25"/>
      <c r="K30" s="25"/>
      <c r="L30" s="25"/>
      <c r="M30" s="25"/>
    </row>
    <row r="33" spans="10:15" x14ac:dyDescent="0.2">
      <c r="J33" s="23"/>
      <c r="K33" s="23"/>
      <c r="L33" s="23"/>
      <c r="M33" s="23"/>
    </row>
    <row r="34" spans="10:15" x14ac:dyDescent="0.2">
      <c r="J34" s="23"/>
      <c r="K34" s="23"/>
      <c r="L34" s="23"/>
      <c r="M34" s="23"/>
      <c r="O34" s="23"/>
    </row>
  </sheetData>
  <mergeCells count="19">
    <mergeCell ref="L1:N1"/>
    <mergeCell ref="B6:M6"/>
    <mergeCell ref="B7:M7"/>
    <mergeCell ref="E1:G1"/>
    <mergeCell ref="B18:M18"/>
    <mergeCell ref="A2:N2"/>
    <mergeCell ref="A4:A5"/>
    <mergeCell ref="B4:B5"/>
    <mergeCell ref="C4:C5"/>
    <mergeCell ref="D4:I4"/>
    <mergeCell ref="J4:M4"/>
    <mergeCell ref="N4:N5"/>
    <mergeCell ref="A8:A13"/>
    <mergeCell ref="N8:N13"/>
    <mergeCell ref="B8:B11"/>
    <mergeCell ref="A30:I30"/>
    <mergeCell ref="F5:H5"/>
    <mergeCell ref="N19:N21"/>
    <mergeCell ref="A19:A21"/>
  </mergeCells>
  <phoneticPr fontId="0" type="noConversion"/>
  <pageMargins left="0.35433070866141736" right="0.23622047244094491" top="0.51181102362204722" bottom="0.51181102362204722" header="0.59055118110236227" footer="0.59055118110236227"/>
  <pageSetup paperSize="9" scale="76" fitToHeight="17" orientation="landscape" r:id="rId1"/>
  <headerFooter alignWithMargins="0"/>
  <rowBreaks count="3" manualBreakCount="3">
    <brk id="13" max="13" man="1"/>
    <brk id="19" max="13" man="1"/>
    <brk id="28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  <pageSetUpPr fitToPage="1"/>
  </sheetPr>
  <dimension ref="A1:O40"/>
  <sheetViews>
    <sheetView view="pageBreakPreview" zoomScale="80" zoomScaleSheetLayoutView="80" workbookViewId="0">
      <selection activeCell="L1" sqref="L1:N1"/>
    </sheetView>
  </sheetViews>
  <sheetFormatPr defaultRowHeight="15.75" x14ac:dyDescent="0.2"/>
  <cols>
    <col min="1" max="1" width="7.7109375" style="27" customWidth="1"/>
    <col min="2" max="2" width="30.85546875" style="24" customWidth="1"/>
    <col min="3" max="3" width="16.140625" style="24" customWidth="1"/>
    <col min="4" max="5" width="9.140625" style="24"/>
    <col min="6" max="6" width="4.5703125" style="24" customWidth="1"/>
    <col min="7" max="7" width="2.42578125" style="24" customWidth="1"/>
    <col min="8" max="8" width="6.85546875" style="24" customWidth="1"/>
    <col min="9" max="9" width="9.140625" style="24"/>
    <col min="10" max="11" width="16.7109375" style="24" bestFit="1" customWidth="1"/>
    <col min="12" max="12" width="15.85546875" style="24" customWidth="1"/>
    <col min="13" max="13" width="17" style="24" customWidth="1"/>
    <col min="14" max="14" width="26.28515625" style="24" customWidth="1"/>
    <col min="15" max="15" width="10.42578125" style="24" bestFit="1" customWidth="1"/>
    <col min="16" max="16384" width="9.140625" style="24"/>
  </cols>
  <sheetData>
    <row r="1" spans="1:15" ht="96.75" customHeight="1" x14ac:dyDescent="0.2">
      <c r="A1" s="41"/>
      <c r="B1" s="42"/>
      <c r="C1" s="42"/>
      <c r="D1" s="42"/>
      <c r="E1" s="264"/>
      <c r="F1" s="265"/>
      <c r="G1" s="265"/>
      <c r="H1" s="42"/>
      <c r="I1" s="42"/>
      <c r="J1" s="42"/>
      <c r="K1" s="42"/>
      <c r="L1" s="266" t="s">
        <v>197</v>
      </c>
      <c r="M1" s="267"/>
      <c r="N1" s="267"/>
      <c r="O1" s="1"/>
    </row>
    <row r="2" spans="1:15" ht="39" customHeight="1" x14ac:dyDescent="0.2">
      <c r="A2" s="268" t="s">
        <v>183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</row>
    <row r="3" spans="1:15" x14ac:dyDescent="0.2">
      <c r="E3" s="7"/>
      <c r="F3" s="6" t="s">
        <v>36</v>
      </c>
      <c r="G3" s="7">
        <v>4</v>
      </c>
      <c r="H3" s="7"/>
    </row>
    <row r="4" spans="1:15" ht="18" customHeight="1" x14ac:dyDescent="0.2">
      <c r="A4" s="218" t="s">
        <v>5</v>
      </c>
      <c r="B4" s="207" t="s">
        <v>6</v>
      </c>
      <c r="C4" s="219" t="s">
        <v>7</v>
      </c>
      <c r="D4" s="219" t="s">
        <v>8</v>
      </c>
      <c r="E4" s="219"/>
      <c r="F4" s="219"/>
      <c r="G4" s="219"/>
      <c r="H4" s="219"/>
      <c r="I4" s="219"/>
      <c r="J4" s="220" t="s">
        <v>9</v>
      </c>
      <c r="K4" s="221"/>
      <c r="L4" s="221"/>
      <c r="M4" s="222"/>
      <c r="N4" s="219" t="s">
        <v>10</v>
      </c>
    </row>
    <row r="5" spans="1:15" ht="83.25" customHeight="1" x14ac:dyDescent="0.2">
      <c r="A5" s="218"/>
      <c r="B5" s="215"/>
      <c r="C5" s="219"/>
      <c r="D5" s="17" t="s">
        <v>11</v>
      </c>
      <c r="E5" s="17" t="s">
        <v>12</v>
      </c>
      <c r="F5" s="220" t="s">
        <v>13</v>
      </c>
      <c r="G5" s="221"/>
      <c r="H5" s="222"/>
      <c r="I5" s="17" t="s">
        <v>14</v>
      </c>
      <c r="J5" s="17" t="s">
        <v>15</v>
      </c>
      <c r="K5" s="17" t="s">
        <v>16</v>
      </c>
      <c r="L5" s="17" t="s">
        <v>17</v>
      </c>
      <c r="M5" s="17" t="s">
        <v>35</v>
      </c>
      <c r="N5" s="219"/>
    </row>
    <row r="6" spans="1:15" x14ac:dyDescent="0.2">
      <c r="A6" s="2"/>
      <c r="B6" s="260" t="s">
        <v>65</v>
      </c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2"/>
      <c r="N6" s="17"/>
    </row>
    <row r="7" spans="1:15" ht="29.25" customHeight="1" x14ac:dyDescent="0.2">
      <c r="A7" s="70" t="s">
        <v>18</v>
      </c>
      <c r="B7" s="209" t="s">
        <v>66</v>
      </c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1"/>
      <c r="N7" s="72"/>
    </row>
    <row r="8" spans="1:15" ht="83.25" customHeight="1" x14ac:dyDescent="0.2">
      <c r="A8" s="195" t="s">
        <v>37</v>
      </c>
      <c r="B8" s="134" t="s">
        <v>137</v>
      </c>
      <c r="C8" s="4" t="s">
        <v>67</v>
      </c>
      <c r="D8" s="2" t="s">
        <v>89</v>
      </c>
      <c r="E8" s="2" t="s">
        <v>33</v>
      </c>
      <c r="F8" s="30" t="s">
        <v>92</v>
      </c>
      <c r="G8" s="28">
        <v>2</v>
      </c>
      <c r="H8" s="31" t="s">
        <v>93</v>
      </c>
      <c r="I8" s="2" t="s">
        <v>94</v>
      </c>
      <c r="J8" s="80">
        <f>24664296.64-816087.14-125691.96+75619</f>
        <v>23798136.539999999</v>
      </c>
      <c r="K8" s="80">
        <v>25555180</v>
      </c>
      <c r="L8" s="80">
        <f>K8</f>
        <v>25555180</v>
      </c>
      <c r="M8" s="80">
        <f>SUM(J8:L8)</f>
        <v>74908496.539999992</v>
      </c>
      <c r="N8" s="192" t="s">
        <v>101</v>
      </c>
    </row>
    <row r="9" spans="1:15" ht="133.5" customHeight="1" x14ac:dyDescent="0.2">
      <c r="A9" s="202"/>
      <c r="B9" s="134" t="s">
        <v>176</v>
      </c>
      <c r="C9" s="4" t="s">
        <v>67</v>
      </c>
      <c r="D9" s="2" t="s">
        <v>89</v>
      </c>
      <c r="E9" s="2" t="s">
        <v>33</v>
      </c>
      <c r="F9" s="30" t="s">
        <v>92</v>
      </c>
      <c r="G9" s="74" t="s">
        <v>22</v>
      </c>
      <c r="H9" s="31" t="s">
        <v>158</v>
      </c>
      <c r="I9" s="2" t="s">
        <v>94</v>
      </c>
      <c r="J9" s="80">
        <v>807926.27</v>
      </c>
      <c r="K9" s="80">
        <v>0</v>
      </c>
      <c r="L9" s="80">
        <v>0</v>
      </c>
      <c r="M9" s="80">
        <f>SUM(J9:L9)</f>
        <v>807926.27</v>
      </c>
      <c r="N9" s="193"/>
    </row>
    <row r="10" spans="1:15" ht="141.75" customHeight="1" x14ac:dyDescent="0.2">
      <c r="A10" s="202"/>
      <c r="B10" s="134" t="s">
        <v>177</v>
      </c>
      <c r="C10" s="103" t="s">
        <v>67</v>
      </c>
      <c r="D10" s="104" t="s">
        <v>89</v>
      </c>
      <c r="E10" s="31" t="s">
        <v>33</v>
      </c>
      <c r="F10" s="74" t="s">
        <v>92</v>
      </c>
      <c r="G10" s="74" t="s">
        <v>22</v>
      </c>
      <c r="H10" s="31" t="s">
        <v>159</v>
      </c>
      <c r="I10" s="31" t="s">
        <v>94</v>
      </c>
      <c r="J10" s="80">
        <v>8160.87</v>
      </c>
      <c r="K10" s="80">
        <v>0</v>
      </c>
      <c r="L10" s="80">
        <v>0</v>
      </c>
      <c r="M10" s="80">
        <f>SUM(J10:L10)</f>
        <v>8160.87</v>
      </c>
      <c r="N10" s="193"/>
    </row>
    <row r="11" spans="1:15" ht="69" customHeight="1" x14ac:dyDescent="0.2">
      <c r="A11" s="202"/>
      <c r="B11" s="134" t="s">
        <v>178</v>
      </c>
      <c r="C11" s="103" t="s">
        <v>67</v>
      </c>
      <c r="D11" s="104" t="s">
        <v>89</v>
      </c>
      <c r="E11" s="31" t="s">
        <v>33</v>
      </c>
      <c r="F11" s="74" t="s">
        <v>92</v>
      </c>
      <c r="G11" s="74" t="s">
        <v>22</v>
      </c>
      <c r="H11" s="31" t="s">
        <v>165</v>
      </c>
      <c r="I11" s="31" t="s">
        <v>94</v>
      </c>
      <c r="J11" s="80">
        <v>125691.96</v>
      </c>
      <c r="K11" s="80">
        <v>0</v>
      </c>
      <c r="L11" s="80">
        <v>0</v>
      </c>
      <c r="M11" s="80">
        <f>SUM(J11:L11)</f>
        <v>125691.96</v>
      </c>
      <c r="N11" s="193"/>
    </row>
    <row r="12" spans="1:15" ht="78.75" customHeight="1" x14ac:dyDescent="0.2">
      <c r="A12" s="202"/>
      <c r="B12" s="134" t="s">
        <v>138</v>
      </c>
      <c r="C12" s="4" t="s">
        <v>67</v>
      </c>
      <c r="D12" s="108" t="s">
        <v>89</v>
      </c>
      <c r="E12" s="109" t="s">
        <v>33</v>
      </c>
      <c r="F12" s="110" t="s">
        <v>92</v>
      </c>
      <c r="G12" s="110" t="s">
        <v>22</v>
      </c>
      <c r="H12" s="109" t="s">
        <v>134</v>
      </c>
      <c r="I12" s="109" t="s">
        <v>97</v>
      </c>
      <c r="J12" s="80">
        <f>200000+300000</f>
        <v>500000</v>
      </c>
      <c r="K12" s="80">
        <v>0</v>
      </c>
      <c r="L12" s="80">
        <v>0</v>
      </c>
      <c r="M12" s="80">
        <f>SUM(J12:L12)</f>
        <v>500000</v>
      </c>
      <c r="N12" s="194"/>
      <c r="O12" s="24" t="s">
        <v>0</v>
      </c>
    </row>
    <row r="13" spans="1:15" ht="122.25" customHeight="1" x14ac:dyDescent="0.2">
      <c r="A13" s="196"/>
      <c r="B13" s="101" t="s">
        <v>152</v>
      </c>
      <c r="C13" s="96" t="s">
        <v>67</v>
      </c>
      <c r="D13" s="108" t="s">
        <v>89</v>
      </c>
      <c r="E13" s="109" t="s">
        <v>33</v>
      </c>
      <c r="F13" s="110" t="s">
        <v>92</v>
      </c>
      <c r="G13" s="110" t="s">
        <v>22</v>
      </c>
      <c r="H13" s="109" t="s">
        <v>126</v>
      </c>
      <c r="I13" s="109" t="s">
        <v>97</v>
      </c>
      <c r="J13" s="80">
        <v>0</v>
      </c>
      <c r="K13" s="80">
        <v>100000</v>
      </c>
      <c r="L13" s="80">
        <v>100000</v>
      </c>
      <c r="M13" s="80">
        <f>J13+K13+L13</f>
        <v>200000</v>
      </c>
      <c r="N13" s="97"/>
    </row>
    <row r="14" spans="1:15" ht="88.5" customHeight="1" x14ac:dyDescent="0.2">
      <c r="A14" s="195" t="s">
        <v>20</v>
      </c>
      <c r="B14" s="134" t="s">
        <v>136</v>
      </c>
      <c r="C14" s="4" t="s">
        <v>67</v>
      </c>
      <c r="D14" s="2" t="s">
        <v>89</v>
      </c>
      <c r="E14" s="2" t="s">
        <v>33</v>
      </c>
      <c r="F14" s="30" t="s">
        <v>92</v>
      </c>
      <c r="G14" s="74" t="s">
        <v>22</v>
      </c>
      <c r="H14" s="31" t="s">
        <v>93</v>
      </c>
      <c r="I14" s="2" t="s">
        <v>94</v>
      </c>
      <c r="J14" s="80">
        <f>4533475.22-81949.75+58744</f>
        <v>4510269.47</v>
      </c>
      <c r="K14" s="80">
        <v>4699321.12</v>
      </c>
      <c r="L14" s="80">
        <f>K14</f>
        <v>4699321.12</v>
      </c>
      <c r="M14" s="80">
        <f>SUM(J14:L14)</f>
        <v>13908911.710000001</v>
      </c>
      <c r="N14" s="203" t="s">
        <v>102</v>
      </c>
    </row>
    <row r="15" spans="1:15" ht="138" customHeight="1" x14ac:dyDescent="0.2">
      <c r="A15" s="202"/>
      <c r="B15" s="134" t="s">
        <v>176</v>
      </c>
      <c r="C15" s="63" t="s">
        <v>67</v>
      </c>
      <c r="D15" s="76" t="s">
        <v>89</v>
      </c>
      <c r="E15" s="76" t="s">
        <v>33</v>
      </c>
      <c r="F15" s="77" t="s">
        <v>92</v>
      </c>
      <c r="G15" s="77" t="s">
        <v>22</v>
      </c>
      <c r="H15" s="76" t="s">
        <v>158</v>
      </c>
      <c r="I15" s="76" t="s">
        <v>94</v>
      </c>
      <c r="J15" s="80">
        <v>81130.25</v>
      </c>
      <c r="K15" s="80">
        <v>0</v>
      </c>
      <c r="L15" s="80">
        <v>0</v>
      </c>
      <c r="M15" s="80">
        <f t="shared" ref="M15:M18" si="0">SUM(J15:L15)</f>
        <v>81130.25</v>
      </c>
      <c r="N15" s="204"/>
    </row>
    <row r="16" spans="1:15" ht="164.25" customHeight="1" x14ac:dyDescent="0.2">
      <c r="A16" s="202"/>
      <c r="B16" s="134" t="s">
        <v>177</v>
      </c>
      <c r="C16" s="63" t="s">
        <v>67</v>
      </c>
      <c r="D16" s="76" t="s">
        <v>89</v>
      </c>
      <c r="E16" s="76" t="s">
        <v>33</v>
      </c>
      <c r="F16" s="77" t="s">
        <v>92</v>
      </c>
      <c r="G16" s="77" t="s">
        <v>22</v>
      </c>
      <c r="H16" s="76" t="s">
        <v>159</v>
      </c>
      <c r="I16" s="76" t="s">
        <v>94</v>
      </c>
      <c r="J16" s="80">
        <v>819.5</v>
      </c>
      <c r="K16" s="80">
        <v>0</v>
      </c>
      <c r="L16" s="80">
        <v>0</v>
      </c>
      <c r="M16" s="80">
        <f t="shared" si="0"/>
        <v>819.5</v>
      </c>
      <c r="N16" s="205"/>
    </row>
    <row r="17" spans="1:15" ht="87.75" customHeight="1" x14ac:dyDescent="0.2">
      <c r="A17" s="196"/>
      <c r="B17" s="63" t="s">
        <v>138</v>
      </c>
      <c r="C17" s="63" t="s">
        <v>67</v>
      </c>
      <c r="D17" s="120" t="s">
        <v>89</v>
      </c>
      <c r="E17" s="121" t="s">
        <v>33</v>
      </c>
      <c r="F17" s="122" t="s">
        <v>92</v>
      </c>
      <c r="G17" s="122" t="s">
        <v>22</v>
      </c>
      <c r="H17" s="121" t="s">
        <v>134</v>
      </c>
      <c r="I17" s="121" t="s">
        <v>97</v>
      </c>
      <c r="J17" s="80">
        <v>7000</v>
      </c>
      <c r="K17" s="80">
        <v>0</v>
      </c>
      <c r="L17" s="80">
        <v>0</v>
      </c>
      <c r="M17" s="80">
        <f t="shared" si="0"/>
        <v>7000</v>
      </c>
      <c r="N17" s="118"/>
    </row>
    <row r="18" spans="1:15" ht="131.25" customHeight="1" x14ac:dyDescent="0.2">
      <c r="A18" s="2" t="s">
        <v>68</v>
      </c>
      <c r="B18" s="5" t="s">
        <v>69</v>
      </c>
      <c r="C18" s="4" t="s">
        <v>67</v>
      </c>
      <c r="D18" s="2"/>
      <c r="E18" s="2"/>
      <c r="F18" s="30"/>
      <c r="G18" s="74"/>
      <c r="H18" s="31"/>
      <c r="I18" s="2"/>
      <c r="J18" s="80"/>
      <c r="K18" s="80"/>
      <c r="L18" s="80"/>
      <c r="M18" s="80">
        <f t="shared" si="0"/>
        <v>0</v>
      </c>
      <c r="N18" s="35" t="s">
        <v>103</v>
      </c>
    </row>
    <row r="19" spans="1:15" ht="29.25" customHeight="1" x14ac:dyDescent="0.2">
      <c r="A19" s="50"/>
      <c r="B19" s="51" t="s">
        <v>21</v>
      </c>
      <c r="C19" s="52"/>
      <c r="D19" s="51"/>
      <c r="E19" s="51"/>
      <c r="F19" s="53"/>
      <c r="G19" s="54"/>
      <c r="H19" s="55"/>
      <c r="I19" s="51"/>
      <c r="J19" s="81">
        <f>SUM(J8:J18)</f>
        <v>29839134.859999999</v>
      </c>
      <c r="K19" s="81">
        <f>SUM(K8:K18)</f>
        <v>30354501.120000001</v>
      </c>
      <c r="L19" s="81">
        <f>SUM(L8:L18)</f>
        <v>30354501.120000001</v>
      </c>
      <c r="M19" s="81">
        <f>SUM(M8:M18)</f>
        <v>90548137.099999994</v>
      </c>
      <c r="N19" s="52"/>
      <c r="O19" s="23"/>
    </row>
    <row r="20" spans="1:15" ht="27" customHeight="1" x14ac:dyDescent="0.2">
      <c r="A20" s="70" t="s">
        <v>22</v>
      </c>
      <c r="B20" s="209" t="s">
        <v>70</v>
      </c>
      <c r="C20" s="210"/>
      <c r="D20" s="210"/>
      <c r="E20" s="210"/>
      <c r="F20" s="210"/>
      <c r="G20" s="210"/>
      <c r="H20" s="210"/>
      <c r="I20" s="210"/>
      <c r="J20" s="210"/>
      <c r="K20" s="210"/>
      <c r="L20" s="210"/>
      <c r="M20" s="211"/>
      <c r="N20" s="73"/>
    </row>
    <row r="21" spans="1:15" ht="44.25" customHeight="1" x14ac:dyDescent="0.25">
      <c r="A21" s="195" t="s">
        <v>23</v>
      </c>
      <c r="B21" s="189" t="s">
        <v>153</v>
      </c>
      <c r="C21" s="5" t="s">
        <v>67</v>
      </c>
      <c r="D21" s="75" t="s">
        <v>89</v>
      </c>
      <c r="E21" s="76" t="s">
        <v>33</v>
      </c>
      <c r="F21" s="77" t="s">
        <v>92</v>
      </c>
      <c r="G21" s="77" t="s">
        <v>22</v>
      </c>
      <c r="H21" s="43" t="s">
        <v>173</v>
      </c>
      <c r="I21" s="89" t="s">
        <v>97</v>
      </c>
      <c r="J21" s="11">
        <v>0</v>
      </c>
      <c r="K21" s="11">
        <v>0</v>
      </c>
      <c r="L21" s="11">
        <v>10000</v>
      </c>
      <c r="M21" s="11">
        <f>SUM(J21:L21)</f>
        <v>10000</v>
      </c>
      <c r="N21" s="192" t="s">
        <v>104</v>
      </c>
      <c r="O21" s="36"/>
    </row>
    <row r="22" spans="1:15" ht="37.5" customHeight="1" x14ac:dyDescent="0.25">
      <c r="A22" s="196"/>
      <c r="B22" s="191"/>
      <c r="C22" s="5"/>
      <c r="D22" s="2"/>
      <c r="E22" s="2"/>
      <c r="F22" s="30"/>
      <c r="G22" s="28"/>
      <c r="H22" s="43"/>
      <c r="I22" s="2"/>
      <c r="J22" s="11"/>
      <c r="K22" s="11"/>
      <c r="L22" s="11"/>
      <c r="M22" s="11">
        <f t="shared" ref="M22" si="1">SUM(J22:L22)</f>
        <v>0</v>
      </c>
      <c r="N22" s="194"/>
      <c r="O22" s="37"/>
    </row>
    <row r="23" spans="1:15" ht="30.75" customHeight="1" x14ac:dyDescent="0.2">
      <c r="A23" s="50"/>
      <c r="B23" s="51" t="s">
        <v>24</v>
      </c>
      <c r="C23" s="52"/>
      <c r="D23" s="51"/>
      <c r="E23" s="51"/>
      <c r="F23" s="53"/>
      <c r="G23" s="54"/>
      <c r="H23" s="55"/>
      <c r="I23" s="51"/>
      <c r="J23" s="56">
        <f>SUM(J21:J22)</f>
        <v>0</v>
      </c>
      <c r="K23" s="56">
        <f>SUM(K21:K22)</f>
        <v>0</v>
      </c>
      <c r="L23" s="56">
        <f>SUM(L21:L22)</f>
        <v>10000</v>
      </c>
      <c r="M23" s="56">
        <f>SUM(M21:M22)</f>
        <v>10000</v>
      </c>
      <c r="N23" s="52"/>
      <c r="O23" s="23"/>
    </row>
    <row r="24" spans="1:15" ht="30.75" customHeight="1" x14ac:dyDescent="0.2">
      <c r="A24" s="70" t="s">
        <v>25</v>
      </c>
      <c r="B24" s="209" t="s">
        <v>71</v>
      </c>
      <c r="C24" s="210"/>
      <c r="D24" s="210"/>
      <c r="E24" s="210"/>
      <c r="F24" s="210"/>
      <c r="G24" s="210"/>
      <c r="H24" s="210"/>
      <c r="I24" s="210"/>
      <c r="J24" s="210"/>
      <c r="K24" s="210"/>
      <c r="L24" s="210"/>
      <c r="M24" s="211"/>
      <c r="N24" s="73"/>
    </row>
    <row r="25" spans="1:15" ht="24.75" customHeight="1" x14ac:dyDescent="0.25">
      <c r="A25" s="195" t="s">
        <v>26</v>
      </c>
      <c r="B25" s="198" t="s">
        <v>72</v>
      </c>
      <c r="C25" s="5" t="s">
        <v>67</v>
      </c>
      <c r="D25" s="2" t="s">
        <v>89</v>
      </c>
      <c r="E25" s="2" t="s">
        <v>33</v>
      </c>
      <c r="F25" s="30" t="s">
        <v>92</v>
      </c>
      <c r="G25" s="74" t="s">
        <v>22</v>
      </c>
      <c r="H25" s="31" t="s">
        <v>116</v>
      </c>
      <c r="I25" s="2" t="s">
        <v>34</v>
      </c>
      <c r="J25" s="80">
        <v>2357000</v>
      </c>
      <c r="K25" s="80">
        <v>2377000</v>
      </c>
      <c r="L25" s="80">
        <v>0</v>
      </c>
      <c r="M25" s="80">
        <f>SUM(J25:L25)</f>
        <v>4734000</v>
      </c>
      <c r="N25" s="192" t="s">
        <v>113</v>
      </c>
      <c r="O25" s="37"/>
    </row>
    <row r="26" spans="1:15" ht="24" customHeight="1" x14ac:dyDescent="0.25">
      <c r="A26" s="202"/>
      <c r="B26" s="212"/>
      <c r="C26" s="5" t="s">
        <v>67</v>
      </c>
      <c r="D26" s="75" t="s">
        <v>89</v>
      </c>
      <c r="E26" s="76" t="s">
        <v>33</v>
      </c>
      <c r="F26" s="77" t="s">
        <v>92</v>
      </c>
      <c r="G26" s="77" t="s">
        <v>22</v>
      </c>
      <c r="H26" s="76" t="s">
        <v>116</v>
      </c>
      <c r="I26" s="2" t="s">
        <v>97</v>
      </c>
      <c r="J26" s="80">
        <v>0</v>
      </c>
      <c r="K26" s="80"/>
      <c r="L26" s="80">
        <v>0</v>
      </c>
      <c r="M26" s="80">
        <f>SUM(J26:L26)</f>
        <v>0</v>
      </c>
      <c r="N26" s="193"/>
      <c r="O26" s="37"/>
    </row>
    <row r="27" spans="1:15" ht="22.5" customHeight="1" x14ac:dyDescent="0.25">
      <c r="A27" s="196"/>
      <c r="B27" s="199"/>
      <c r="C27" s="132" t="s">
        <v>67</v>
      </c>
      <c r="D27" s="75" t="s">
        <v>89</v>
      </c>
      <c r="E27" s="76" t="s">
        <v>90</v>
      </c>
      <c r="F27" s="77" t="s">
        <v>92</v>
      </c>
      <c r="G27" s="77" t="s">
        <v>22</v>
      </c>
      <c r="H27" s="76" t="s">
        <v>116</v>
      </c>
      <c r="I27" s="131" t="s">
        <v>97</v>
      </c>
      <c r="J27" s="80">
        <v>0</v>
      </c>
      <c r="K27" s="80"/>
      <c r="L27" s="80"/>
      <c r="M27" s="80">
        <f>SUM(J27:L27)</f>
        <v>0</v>
      </c>
      <c r="N27" s="133"/>
      <c r="O27" s="37"/>
    </row>
    <row r="28" spans="1:15" ht="26.25" customHeight="1" x14ac:dyDescent="0.25">
      <c r="A28" s="195" t="s">
        <v>115</v>
      </c>
      <c r="B28" s="189" t="s">
        <v>139</v>
      </c>
      <c r="C28" s="5" t="s">
        <v>67</v>
      </c>
      <c r="D28" s="108" t="s">
        <v>89</v>
      </c>
      <c r="E28" s="109" t="s">
        <v>33</v>
      </c>
      <c r="F28" s="110" t="s">
        <v>92</v>
      </c>
      <c r="G28" s="110" t="s">
        <v>22</v>
      </c>
      <c r="H28" s="109" t="s">
        <v>134</v>
      </c>
      <c r="I28" s="119" t="s">
        <v>34</v>
      </c>
      <c r="J28" s="80">
        <v>300000</v>
      </c>
      <c r="K28" s="80">
        <v>0</v>
      </c>
      <c r="L28" s="80">
        <v>0</v>
      </c>
      <c r="M28" s="80">
        <f>SUM(J28:L28)</f>
        <v>300000</v>
      </c>
      <c r="N28" s="99"/>
      <c r="O28" s="37" t="s">
        <v>123</v>
      </c>
    </row>
    <row r="29" spans="1:15" ht="40.5" customHeight="1" x14ac:dyDescent="0.25">
      <c r="A29" s="196"/>
      <c r="B29" s="191"/>
      <c r="C29" s="5" t="s">
        <v>67</v>
      </c>
      <c r="D29" s="75"/>
      <c r="E29" s="76"/>
      <c r="F29" s="77"/>
      <c r="G29" s="77"/>
      <c r="H29" s="76"/>
      <c r="I29" s="2"/>
      <c r="J29" s="80"/>
      <c r="K29" s="80"/>
      <c r="L29" s="80">
        <v>0</v>
      </c>
      <c r="M29" s="80">
        <f>SUM(J29:L29)</f>
        <v>0</v>
      </c>
      <c r="N29" s="100"/>
      <c r="O29" s="37"/>
    </row>
    <row r="30" spans="1:15" ht="27" customHeight="1" x14ac:dyDescent="0.2">
      <c r="A30" s="50"/>
      <c r="B30" s="51" t="s">
        <v>27</v>
      </c>
      <c r="C30" s="52"/>
      <c r="D30" s="51"/>
      <c r="E30" s="51"/>
      <c r="F30" s="53"/>
      <c r="G30" s="54"/>
      <c r="H30" s="55"/>
      <c r="I30" s="51"/>
      <c r="J30" s="81">
        <f>SUM(J25:J29)</f>
        <v>2657000</v>
      </c>
      <c r="K30" s="81">
        <f>SUM(K25:K29)</f>
        <v>2377000</v>
      </c>
      <c r="L30" s="81">
        <f>SUM(L25:L29)</f>
        <v>0</v>
      </c>
      <c r="M30" s="81">
        <f>SUM(M25:M29)</f>
        <v>5034000</v>
      </c>
      <c r="N30" s="52"/>
      <c r="O30" s="23"/>
    </row>
    <row r="31" spans="1:15" ht="33" customHeight="1" x14ac:dyDescent="0.2">
      <c r="A31" s="45"/>
      <c r="B31" s="46" t="s">
        <v>30</v>
      </c>
      <c r="C31" s="46"/>
      <c r="D31" s="46"/>
      <c r="E31" s="46"/>
      <c r="F31" s="47"/>
      <c r="G31" s="48"/>
      <c r="H31" s="49"/>
      <c r="I31" s="46"/>
      <c r="J31" s="84">
        <f>J19+J23+J30</f>
        <v>32496134.859999999</v>
      </c>
      <c r="K31" s="84">
        <f>K19+K23+K30</f>
        <v>32731501.120000001</v>
      </c>
      <c r="L31" s="84">
        <f>L19+L23+L30</f>
        <v>30364501.120000001</v>
      </c>
      <c r="M31" s="84">
        <f>M19+M23+M30</f>
        <v>95592137.099999994</v>
      </c>
      <c r="N31" s="46"/>
      <c r="O31" s="23"/>
    </row>
    <row r="32" spans="1:15" x14ac:dyDescent="0.2">
      <c r="A32" s="2"/>
      <c r="B32" s="4" t="s">
        <v>31</v>
      </c>
      <c r="C32" s="4"/>
      <c r="D32" s="4"/>
      <c r="E32" s="4"/>
      <c r="F32" s="30"/>
      <c r="G32" s="28"/>
      <c r="H32" s="29"/>
      <c r="I32" s="4"/>
      <c r="J32" s="80"/>
      <c r="K32" s="80"/>
      <c r="L32" s="80"/>
      <c r="M32" s="80"/>
      <c r="N32" s="4"/>
    </row>
    <row r="33" spans="1:15" ht="30" customHeight="1" x14ac:dyDescent="0.2">
      <c r="A33" s="2"/>
      <c r="B33" s="4" t="s">
        <v>67</v>
      </c>
      <c r="C33" s="4"/>
      <c r="D33" s="4"/>
      <c r="E33" s="4"/>
      <c r="F33" s="30"/>
      <c r="G33" s="28"/>
      <c r="H33" s="29"/>
      <c r="I33" s="4"/>
      <c r="J33" s="80">
        <f>J31-J34</f>
        <v>32496134.859999999</v>
      </c>
      <c r="K33" s="80">
        <f>K31</f>
        <v>32731501.120000001</v>
      </c>
      <c r="L33" s="80">
        <f>L31</f>
        <v>30364501.120000001</v>
      </c>
      <c r="M33" s="80">
        <f>SUM(J33:L33)</f>
        <v>95592137.100000009</v>
      </c>
      <c r="N33" s="4"/>
    </row>
    <row r="34" spans="1:15" ht="47.25" x14ac:dyDescent="0.2">
      <c r="A34" s="2"/>
      <c r="B34" s="63" t="s">
        <v>174</v>
      </c>
      <c r="C34" s="4"/>
      <c r="D34" s="4"/>
      <c r="E34" s="4"/>
      <c r="F34" s="30"/>
      <c r="G34" s="28"/>
      <c r="H34" s="29"/>
      <c r="I34" s="4"/>
      <c r="J34" s="11"/>
      <c r="K34" s="11"/>
      <c r="L34" s="11"/>
      <c r="M34" s="80">
        <f>SUM(J34:L34)</f>
        <v>0</v>
      </c>
      <c r="N34" s="4"/>
      <c r="O34" s="23"/>
    </row>
    <row r="37" spans="1:15" s="26" customFormat="1" ht="31.5" customHeight="1" x14ac:dyDescent="0.2">
      <c r="A37" s="257"/>
      <c r="B37" s="257"/>
      <c r="C37" s="257"/>
      <c r="D37" s="257"/>
      <c r="E37" s="257"/>
      <c r="F37" s="257"/>
      <c r="G37" s="257"/>
      <c r="H37" s="257"/>
      <c r="I37" s="257"/>
      <c r="J37" s="25"/>
      <c r="K37" s="25"/>
      <c r="L37" s="25"/>
      <c r="M37" s="25"/>
    </row>
    <row r="39" spans="1:15" x14ac:dyDescent="0.2">
      <c r="J39" s="23"/>
      <c r="K39" s="23"/>
      <c r="L39" s="23"/>
      <c r="M39" s="23"/>
    </row>
    <row r="40" spans="1:15" x14ac:dyDescent="0.2">
      <c r="J40" s="23"/>
      <c r="K40" s="23"/>
      <c r="L40" s="23"/>
      <c r="M40" s="23"/>
      <c r="O40" s="23"/>
    </row>
  </sheetData>
  <mergeCells count="27">
    <mergeCell ref="E1:G1"/>
    <mergeCell ref="L1:N1"/>
    <mergeCell ref="A2:N2"/>
    <mergeCell ref="A4:A5"/>
    <mergeCell ref="B4:B5"/>
    <mergeCell ref="C4:C5"/>
    <mergeCell ref="D4:I4"/>
    <mergeCell ref="J4:M4"/>
    <mergeCell ref="F5:H5"/>
    <mergeCell ref="N4:N5"/>
    <mergeCell ref="B6:M6"/>
    <mergeCell ref="B7:M7"/>
    <mergeCell ref="B20:M20"/>
    <mergeCell ref="A21:A22"/>
    <mergeCell ref="B21:B22"/>
    <mergeCell ref="A8:A13"/>
    <mergeCell ref="A14:A17"/>
    <mergeCell ref="N25:N26"/>
    <mergeCell ref="N8:N12"/>
    <mergeCell ref="N21:N22"/>
    <mergeCell ref="N14:N16"/>
    <mergeCell ref="A37:I37"/>
    <mergeCell ref="B24:M24"/>
    <mergeCell ref="A28:A29"/>
    <mergeCell ref="B28:B29"/>
    <mergeCell ref="A25:A27"/>
    <mergeCell ref="B25:B27"/>
  </mergeCells>
  <phoneticPr fontId="0" type="noConversion"/>
  <pageMargins left="0.35" right="0.25" top="0.44" bottom="0.41" header="0.39" footer="0.31"/>
  <pageSetup paperSize="9" scale="76" fitToHeight="1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P54"/>
  <sheetViews>
    <sheetView tabSelected="1" view="pageBreakPreview" zoomScale="70" zoomScaleNormal="85" zoomScaleSheetLayoutView="70" workbookViewId="0">
      <selection activeCell="L1" sqref="L1:N1"/>
    </sheetView>
  </sheetViews>
  <sheetFormatPr defaultRowHeight="15.75" outlineLevelRow="1" x14ac:dyDescent="0.2"/>
  <cols>
    <col min="1" max="1" width="7.7109375" style="27" customWidth="1"/>
    <col min="2" max="2" width="30.85546875" style="24" customWidth="1"/>
    <col min="3" max="3" width="16.140625" style="24" customWidth="1"/>
    <col min="4" max="5" width="9.140625" style="24"/>
    <col min="6" max="6" width="4.5703125" style="24" customWidth="1"/>
    <col min="7" max="7" width="2.42578125" style="24" customWidth="1"/>
    <col min="8" max="8" width="6.5703125" style="24" customWidth="1"/>
    <col min="9" max="9" width="9.140625" style="24"/>
    <col min="10" max="10" width="16.42578125" style="24" customWidth="1"/>
    <col min="11" max="11" width="17" style="24" customWidth="1"/>
    <col min="12" max="12" width="17.42578125" style="24" customWidth="1"/>
    <col min="13" max="13" width="19" style="24" customWidth="1"/>
    <col min="14" max="14" width="26.28515625" style="24" customWidth="1"/>
    <col min="15" max="15" width="10.42578125" style="24" bestFit="1" customWidth="1"/>
    <col min="16" max="16384" width="9.140625" style="24"/>
  </cols>
  <sheetData>
    <row r="1" spans="1:16" ht="96.75" customHeight="1" x14ac:dyDescent="0.2">
      <c r="E1" s="216"/>
      <c r="F1" s="269"/>
      <c r="G1" s="269"/>
      <c r="L1" s="258" t="s">
        <v>198</v>
      </c>
      <c r="M1" s="259"/>
      <c r="N1" s="259"/>
      <c r="O1" s="1"/>
    </row>
    <row r="2" spans="1:16" ht="39" customHeight="1" x14ac:dyDescent="0.2">
      <c r="A2" s="263" t="s">
        <v>184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</row>
    <row r="3" spans="1:16" x14ac:dyDescent="0.2">
      <c r="E3" s="7"/>
      <c r="F3" s="6" t="s">
        <v>36</v>
      </c>
      <c r="G3" s="7">
        <v>5</v>
      </c>
      <c r="H3" s="7"/>
      <c r="I3" s="7"/>
    </row>
    <row r="4" spans="1:16" ht="18" customHeight="1" x14ac:dyDescent="0.2">
      <c r="A4" s="218" t="s">
        <v>5</v>
      </c>
      <c r="B4" s="207" t="s">
        <v>6</v>
      </c>
      <c r="C4" s="219" t="s">
        <v>7</v>
      </c>
      <c r="D4" s="219" t="s">
        <v>8</v>
      </c>
      <c r="E4" s="219"/>
      <c r="F4" s="219"/>
      <c r="G4" s="219"/>
      <c r="H4" s="219"/>
      <c r="I4" s="219"/>
      <c r="J4" s="220" t="s">
        <v>9</v>
      </c>
      <c r="K4" s="221"/>
      <c r="L4" s="221"/>
      <c r="M4" s="222"/>
      <c r="N4" s="219" t="s">
        <v>10</v>
      </c>
    </row>
    <row r="5" spans="1:16" ht="83.25" customHeight="1" x14ac:dyDescent="0.2">
      <c r="A5" s="218"/>
      <c r="B5" s="215"/>
      <c r="C5" s="219"/>
      <c r="D5" s="17" t="s">
        <v>11</v>
      </c>
      <c r="E5" s="17" t="s">
        <v>12</v>
      </c>
      <c r="F5" s="220" t="s">
        <v>13</v>
      </c>
      <c r="G5" s="221"/>
      <c r="H5" s="222"/>
      <c r="I5" s="17" t="s">
        <v>14</v>
      </c>
      <c r="J5" s="17" t="s">
        <v>15</v>
      </c>
      <c r="K5" s="17" t="s">
        <v>16</v>
      </c>
      <c r="L5" s="17" t="s">
        <v>17</v>
      </c>
      <c r="M5" s="17" t="s">
        <v>35</v>
      </c>
      <c r="N5" s="219"/>
    </row>
    <row r="6" spans="1:16" x14ac:dyDescent="0.2">
      <c r="A6" s="2"/>
      <c r="B6" s="260" t="s">
        <v>65</v>
      </c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2"/>
      <c r="N6" s="17"/>
    </row>
    <row r="7" spans="1:16" ht="19.5" customHeight="1" x14ac:dyDescent="0.2">
      <c r="A7" s="57" t="s">
        <v>18</v>
      </c>
      <c r="B7" s="186" t="s">
        <v>39</v>
      </c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88"/>
      <c r="N7" s="58"/>
    </row>
    <row r="8" spans="1:16" ht="78.75" customHeight="1" x14ac:dyDescent="0.2">
      <c r="A8" s="195" t="s">
        <v>37</v>
      </c>
      <c r="B8" s="134" t="s">
        <v>154</v>
      </c>
      <c r="C8" s="4" t="s">
        <v>67</v>
      </c>
      <c r="D8" s="2" t="s">
        <v>89</v>
      </c>
      <c r="E8" s="2" t="s">
        <v>90</v>
      </c>
      <c r="F8" s="30" t="s">
        <v>92</v>
      </c>
      <c r="G8" s="28">
        <v>3</v>
      </c>
      <c r="H8" s="31" t="s">
        <v>93</v>
      </c>
      <c r="I8" s="2" t="s">
        <v>94</v>
      </c>
      <c r="J8" s="80">
        <f>8494978.65-364230.91-141865.92</f>
        <v>7988881.8200000003</v>
      </c>
      <c r="K8" s="80">
        <v>8813088.1300000008</v>
      </c>
      <c r="L8" s="80">
        <f>K8</f>
        <v>8813088.1300000008</v>
      </c>
      <c r="M8" s="80">
        <f t="shared" ref="M8:M14" si="0">SUM(J8:L8)</f>
        <v>25615058.080000006</v>
      </c>
      <c r="N8" s="192" t="s">
        <v>105</v>
      </c>
    </row>
    <row r="9" spans="1:16" ht="135" customHeight="1" x14ac:dyDescent="0.2">
      <c r="A9" s="202"/>
      <c r="B9" s="134" t="s">
        <v>176</v>
      </c>
      <c r="C9" s="4" t="s">
        <v>67</v>
      </c>
      <c r="D9" s="75" t="s">
        <v>89</v>
      </c>
      <c r="E9" s="76" t="s">
        <v>90</v>
      </c>
      <c r="F9" s="77" t="s">
        <v>92</v>
      </c>
      <c r="G9" s="79">
        <v>3</v>
      </c>
      <c r="H9" s="76" t="s">
        <v>158</v>
      </c>
      <c r="I9" s="76" t="s">
        <v>94</v>
      </c>
      <c r="J9" s="80">
        <v>360588.6</v>
      </c>
      <c r="K9" s="80">
        <v>0</v>
      </c>
      <c r="L9" s="80">
        <v>0</v>
      </c>
      <c r="M9" s="80">
        <f t="shared" si="0"/>
        <v>360588.6</v>
      </c>
      <c r="N9" s="200"/>
    </row>
    <row r="10" spans="1:16" ht="149.25" customHeight="1" x14ac:dyDescent="0.2">
      <c r="A10" s="202"/>
      <c r="B10" s="134" t="s">
        <v>177</v>
      </c>
      <c r="C10" s="4" t="s">
        <v>67</v>
      </c>
      <c r="D10" s="75" t="s">
        <v>89</v>
      </c>
      <c r="E10" s="76" t="s">
        <v>90</v>
      </c>
      <c r="F10" s="77" t="s">
        <v>92</v>
      </c>
      <c r="G10" s="79">
        <v>3</v>
      </c>
      <c r="H10" s="76" t="s">
        <v>159</v>
      </c>
      <c r="I10" s="76" t="s">
        <v>94</v>
      </c>
      <c r="J10" s="80">
        <v>3642.31</v>
      </c>
      <c r="K10" s="80">
        <v>0</v>
      </c>
      <c r="L10" s="80">
        <v>0</v>
      </c>
      <c r="M10" s="80">
        <f t="shared" si="0"/>
        <v>3642.31</v>
      </c>
      <c r="N10" s="201"/>
    </row>
    <row r="11" spans="1:16" ht="66.75" customHeight="1" x14ac:dyDescent="0.2">
      <c r="A11" s="196"/>
      <c r="B11" s="134" t="s">
        <v>178</v>
      </c>
      <c r="C11" s="63" t="s">
        <v>67</v>
      </c>
      <c r="D11" s="76" t="s">
        <v>89</v>
      </c>
      <c r="E11" s="76" t="s">
        <v>90</v>
      </c>
      <c r="F11" s="77" t="s">
        <v>92</v>
      </c>
      <c r="G11" s="79">
        <v>3</v>
      </c>
      <c r="H11" s="76" t="s">
        <v>165</v>
      </c>
      <c r="I11" s="76" t="s">
        <v>94</v>
      </c>
      <c r="J11" s="80">
        <v>141865.92000000001</v>
      </c>
      <c r="K11" s="80">
        <v>0</v>
      </c>
      <c r="L11" s="80">
        <v>0</v>
      </c>
      <c r="M11" s="80">
        <f t="shared" si="0"/>
        <v>141865.92000000001</v>
      </c>
      <c r="N11" s="115"/>
    </row>
    <row r="12" spans="1:16" ht="72" customHeight="1" x14ac:dyDescent="0.2">
      <c r="A12" s="2" t="s">
        <v>20</v>
      </c>
      <c r="B12" s="4" t="s">
        <v>40</v>
      </c>
      <c r="C12" s="4" t="s">
        <v>67</v>
      </c>
      <c r="D12" s="2"/>
      <c r="E12" s="2"/>
      <c r="F12" s="30"/>
      <c r="G12" s="28"/>
      <c r="H12" s="43"/>
      <c r="I12" s="2"/>
      <c r="J12" s="80"/>
      <c r="K12" s="80"/>
      <c r="L12" s="80"/>
      <c r="M12" s="80">
        <f t="shared" si="0"/>
        <v>0</v>
      </c>
      <c r="N12" s="35" t="s">
        <v>109</v>
      </c>
      <c r="O12" s="24">
        <f>J12*0.01</f>
        <v>0</v>
      </c>
      <c r="P12" s="24">
        <f>K12*0.01</f>
        <v>0</v>
      </c>
    </row>
    <row r="13" spans="1:16" ht="65.25" customHeight="1" x14ac:dyDescent="0.2">
      <c r="A13" s="92" t="s">
        <v>68</v>
      </c>
      <c r="B13" s="91" t="s">
        <v>140</v>
      </c>
      <c r="C13" s="90" t="s">
        <v>67</v>
      </c>
      <c r="D13" s="119" t="s">
        <v>89</v>
      </c>
      <c r="E13" s="119" t="s">
        <v>90</v>
      </c>
      <c r="F13" s="123" t="s">
        <v>92</v>
      </c>
      <c r="G13" s="124">
        <v>3</v>
      </c>
      <c r="H13" s="43" t="s">
        <v>126</v>
      </c>
      <c r="I13" s="119" t="s">
        <v>97</v>
      </c>
      <c r="J13" s="80">
        <v>60000</v>
      </c>
      <c r="K13" s="80">
        <v>70000</v>
      </c>
      <c r="L13" s="80">
        <v>0</v>
      </c>
      <c r="M13" s="80">
        <f t="shared" si="0"/>
        <v>130000</v>
      </c>
      <c r="N13" s="35" t="s">
        <v>129</v>
      </c>
      <c r="O13" s="24" t="s">
        <v>125</v>
      </c>
    </row>
    <row r="14" spans="1:16" ht="87.75" customHeight="1" x14ac:dyDescent="0.2">
      <c r="A14" s="2" t="s">
        <v>124</v>
      </c>
      <c r="B14" s="5" t="s">
        <v>41</v>
      </c>
      <c r="C14" s="4" t="s">
        <v>67</v>
      </c>
      <c r="D14" s="89" t="s">
        <v>89</v>
      </c>
      <c r="E14" s="89" t="s">
        <v>33</v>
      </c>
      <c r="F14" s="30" t="s">
        <v>92</v>
      </c>
      <c r="G14" s="28">
        <v>3</v>
      </c>
      <c r="H14" s="43" t="s">
        <v>141</v>
      </c>
      <c r="I14" s="89" t="s">
        <v>97</v>
      </c>
      <c r="J14" s="80">
        <v>300</v>
      </c>
      <c r="K14" s="80">
        <v>300</v>
      </c>
      <c r="L14" s="80">
        <v>0</v>
      </c>
      <c r="M14" s="80">
        <f t="shared" si="0"/>
        <v>600</v>
      </c>
      <c r="N14" s="35" t="s">
        <v>110</v>
      </c>
      <c r="O14" s="24">
        <f>J14*0.01</f>
        <v>3</v>
      </c>
      <c r="P14" s="24">
        <f>K14*0.01</f>
        <v>3</v>
      </c>
    </row>
    <row r="15" spans="1:16" ht="30.75" customHeight="1" x14ac:dyDescent="0.2">
      <c r="A15" s="50"/>
      <c r="B15" s="51" t="s">
        <v>21</v>
      </c>
      <c r="C15" s="52"/>
      <c r="D15" s="51"/>
      <c r="E15" s="51"/>
      <c r="F15" s="53"/>
      <c r="G15" s="54"/>
      <c r="H15" s="55"/>
      <c r="I15" s="51"/>
      <c r="J15" s="81">
        <f>SUM(J8:J14)</f>
        <v>8555278.6500000004</v>
      </c>
      <c r="K15" s="81">
        <f>SUM(K8:K14)</f>
        <v>8883388.1300000008</v>
      </c>
      <c r="L15" s="81">
        <f>SUM(L8:L14)</f>
        <v>8813088.1300000008</v>
      </c>
      <c r="M15" s="81">
        <f>SUM(M8:M14)</f>
        <v>26251754.910000008</v>
      </c>
      <c r="N15" s="52"/>
      <c r="O15" s="23"/>
    </row>
    <row r="16" spans="1:16" ht="21" customHeight="1" x14ac:dyDescent="0.2">
      <c r="A16" s="57" t="s">
        <v>22</v>
      </c>
      <c r="B16" s="186" t="s">
        <v>42</v>
      </c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8"/>
      <c r="N16" s="59"/>
    </row>
    <row r="17" spans="1:16" ht="167.25" customHeight="1" x14ac:dyDescent="0.25">
      <c r="A17" s="10" t="s">
        <v>23</v>
      </c>
      <c r="B17" s="12" t="s">
        <v>43</v>
      </c>
      <c r="C17" s="5" t="s">
        <v>67</v>
      </c>
      <c r="D17" s="2"/>
      <c r="E17" s="2"/>
      <c r="F17" s="30"/>
      <c r="G17" s="28"/>
      <c r="H17" s="31"/>
      <c r="I17" s="2"/>
      <c r="J17" s="11"/>
      <c r="K17" s="11"/>
      <c r="L17" s="11"/>
      <c r="M17" s="11">
        <f>SUM(J17:L17)</f>
        <v>0</v>
      </c>
      <c r="N17" s="35" t="s">
        <v>111</v>
      </c>
      <c r="O17" s="36"/>
    </row>
    <row r="18" spans="1:16" ht="27" customHeight="1" x14ac:dyDescent="0.2">
      <c r="A18" s="50"/>
      <c r="B18" s="51" t="s">
        <v>24</v>
      </c>
      <c r="C18" s="52"/>
      <c r="D18" s="51"/>
      <c r="E18" s="51"/>
      <c r="F18" s="53"/>
      <c r="G18" s="54"/>
      <c r="H18" s="55"/>
      <c r="I18" s="51"/>
      <c r="J18" s="78">
        <f>SUM(J17:J17)</f>
        <v>0</v>
      </c>
      <c r="K18" s="78">
        <f>SUM(K17:K17)</f>
        <v>0</v>
      </c>
      <c r="L18" s="78">
        <f>SUM(L17:L17)</f>
        <v>0</v>
      </c>
      <c r="M18" s="78">
        <f>SUM(M17:M17)</f>
        <v>0</v>
      </c>
      <c r="N18" s="52"/>
      <c r="O18" s="23"/>
    </row>
    <row r="19" spans="1:16" ht="22.5" customHeight="1" x14ac:dyDescent="0.2">
      <c r="A19" s="57" t="s">
        <v>25</v>
      </c>
      <c r="B19" s="186" t="s">
        <v>44</v>
      </c>
      <c r="C19" s="187"/>
      <c r="D19" s="187"/>
      <c r="E19" s="187"/>
      <c r="F19" s="187"/>
      <c r="G19" s="187"/>
      <c r="H19" s="187"/>
      <c r="I19" s="187"/>
      <c r="J19" s="187"/>
      <c r="K19" s="187"/>
      <c r="L19" s="187"/>
      <c r="M19" s="188"/>
      <c r="N19" s="59"/>
    </row>
    <row r="20" spans="1:16" ht="39.75" customHeight="1" x14ac:dyDescent="0.25">
      <c r="A20" s="195" t="s">
        <v>26</v>
      </c>
      <c r="B20" s="189" t="s">
        <v>166</v>
      </c>
      <c r="C20" s="5" t="s">
        <v>67</v>
      </c>
      <c r="D20" s="89" t="s">
        <v>89</v>
      </c>
      <c r="E20" s="89" t="s">
        <v>33</v>
      </c>
      <c r="F20" s="30" t="s">
        <v>92</v>
      </c>
      <c r="G20" s="28">
        <v>3</v>
      </c>
      <c r="H20" s="43" t="s">
        <v>142</v>
      </c>
      <c r="I20" s="89" t="s">
        <v>97</v>
      </c>
      <c r="J20" s="11">
        <v>16000</v>
      </c>
      <c r="K20" s="11">
        <v>0</v>
      </c>
      <c r="L20" s="11">
        <v>0</v>
      </c>
      <c r="M20" s="11">
        <f>SUM(J20:L20)</f>
        <v>16000</v>
      </c>
      <c r="N20" s="192" t="s">
        <v>106</v>
      </c>
      <c r="O20" s="37" t="s">
        <v>122</v>
      </c>
    </row>
    <row r="21" spans="1:16" ht="39.75" customHeight="1" x14ac:dyDescent="0.25">
      <c r="A21" s="196"/>
      <c r="B21" s="191"/>
      <c r="C21" s="91" t="s">
        <v>67</v>
      </c>
      <c r="D21" s="75" t="s">
        <v>89</v>
      </c>
      <c r="E21" s="76" t="s">
        <v>33</v>
      </c>
      <c r="F21" s="77" t="s">
        <v>92</v>
      </c>
      <c r="G21" s="79">
        <v>3</v>
      </c>
      <c r="H21" s="43" t="s">
        <v>142</v>
      </c>
      <c r="I21" s="89" t="s">
        <v>34</v>
      </c>
      <c r="J21" s="11">
        <v>15000</v>
      </c>
      <c r="K21" s="11">
        <v>0</v>
      </c>
      <c r="L21" s="11">
        <v>0</v>
      </c>
      <c r="M21" s="11">
        <f t="shared" ref="M21:M25" si="1">SUM(J21:L21)</f>
        <v>15000</v>
      </c>
      <c r="N21" s="194"/>
      <c r="O21" s="37" t="s">
        <v>117</v>
      </c>
    </row>
    <row r="22" spans="1:16" ht="62.25" customHeight="1" x14ac:dyDescent="0.25">
      <c r="A22" s="195" t="s">
        <v>115</v>
      </c>
      <c r="B22" s="189" t="s">
        <v>143</v>
      </c>
      <c r="C22" s="91" t="s">
        <v>67</v>
      </c>
      <c r="D22" s="108" t="s">
        <v>89</v>
      </c>
      <c r="E22" s="109" t="s">
        <v>33</v>
      </c>
      <c r="F22" s="110" t="s">
        <v>92</v>
      </c>
      <c r="G22" s="111">
        <v>3</v>
      </c>
      <c r="H22" s="43" t="s">
        <v>144</v>
      </c>
      <c r="I22" s="119" t="s">
        <v>97</v>
      </c>
      <c r="J22" s="11">
        <v>90000</v>
      </c>
      <c r="K22" s="11">
        <v>0</v>
      </c>
      <c r="L22" s="11">
        <v>90000</v>
      </c>
      <c r="M22" s="11">
        <f t="shared" si="1"/>
        <v>180000</v>
      </c>
      <c r="N22" s="192" t="s">
        <v>130</v>
      </c>
      <c r="O22" s="37" t="s">
        <v>122</v>
      </c>
    </row>
    <row r="23" spans="1:16" ht="64.5" customHeight="1" x14ac:dyDescent="0.25">
      <c r="A23" s="196"/>
      <c r="B23" s="191"/>
      <c r="C23" s="91" t="s">
        <v>67</v>
      </c>
      <c r="D23" s="108" t="s">
        <v>89</v>
      </c>
      <c r="E23" s="109" t="s">
        <v>33</v>
      </c>
      <c r="F23" s="110" t="s">
        <v>92</v>
      </c>
      <c r="G23" s="111">
        <v>3</v>
      </c>
      <c r="H23" s="112" t="s">
        <v>144</v>
      </c>
      <c r="I23" s="119" t="s">
        <v>34</v>
      </c>
      <c r="J23" s="11">
        <v>0</v>
      </c>
      <c r="K23" s="11">
        <v>100000</v>
      </c>
      <c r="L23" s="11">
        <v>0</v>
      </c>
      <c r="M23" s="11">
        <f t="shared" si="1"/>
        <v>100000</v>
      </c>
      <c r="N23" s="194"/>
      <c r="O23" s="37" t="s">
        <v>117</v>
      </c>
    </row>
    <row r="24" spans="1:16" ht="78.75" customHeight="1" x14ac:dyDescent="0.25">
      <c r="A24" s="117" t="s">
        <v>169</v>
      </c>
      <c r="B24" s="185" t="s">
        <v>167</v>
      </c>
      <c r="C24" s="114" t="s">
        <v>67</v>
      </c>
      <c r="D24" s="108" t="s">
        <v>89</v>
      </c>
      <c r="E24" s="109" t="s">
        <v>33</v>
      </c>
      <c r="F24" s="110" t="s">
        <v>92</v>
      </c>
      <c r="G24" s="111">
        <v>3</v>
      </c>
      <c r="H24" s="112" t="s">
        <v>170</v>
      </c>
      <c r="I24" s="119" t="s">
        <v>34</v>
      </c>
      <c r="J24" s="11">
        <v>155500</v>
      </c>
      <c r="K24" s="11">
        <v>0</v>
      </c>
      <c r="L24" s="11">
        <v>0</v>
      </c>
      <c r="M24" s="11">
        <f t="shared" si="1"/>
        <v>155500</v>
      </c>
      <c r="N24" s="116"/>
      <c r="O24" s="37" t="s">
        <v>117</v>
      </c>
    </row>
    <row r="25" spans="1:16" ht="93.75" customHeight="1" x14ac:dyDescent="0.25">
      <c r="A25" s="93" t="s">
        <v>168</v>
      </c>
      <c r="B25" s="95" t="s">
        <v>145</v>
      </c>
      <c r="C25" s="91" t="s">
        <v>67</v>
      </c>
      <c r="D25" s="108" t="s">
        <v>89</v>
      </c>
      <c r="E25" s="109" t="s">
        <v>32</v>
      </c>
      <c r="F25" s="110" t="s">
        <v>92</v>
      </c>
      <c r="G25" s="111">
        <v>3</v>
      </c>
      <c r="H25" s="43" t="s">
        <v>121</v>
      </c>
      <c r="I25" s="119" t="s">
        <v>34</v>
      </c>
      <c r="J25" s="11">
        <v>250000</v>
      </c>
      <c r="K25" s="11">
        <v>250000</v>
      </c>
      <c r="L25" s="11">
        <v>250000</v>
      </c>
      <c r="M25" s="11">
        <f t="shared" si="1"/>
        <v>750000</v>
      </c>
      <c r="N25" s="94"/>
      <c r="O25" s="37" t="s">
        <v>123</v>
      </c>
    </row>
    <row r="26" spans="1:16" ht="27.75" customHeight="1" x14ac:dyDescent="0.2">
      <c r="A26" s="50"/>
      <c r="B26" s="51" t="s">
        <v>27</v>
      </c>
      <c r="C26" s="52"/>
      <c r="D26" s="51"/>
      <c r="E26" s="51"/>
      <c r="F26" s="53"/>
      <c r="G26" s="54"/>
      <c r="H26" s="55"/>
      <c r="I26" s="51"/>
      <c r="J26" s="56">
        <f>SUM(J20:J25)</f>
        <v>526500</v>
      </c>
      <c r="K26" s="56">
        <f t="shared" ref="K26:M26" si="2">SUM(K20:K25)</f>
        <v>350000</v>
      </c>
      <c r="L26" s="56">
        <f t="shared" si="2"/>
        <v>340000</v>
      </c>
      <c r="M26" s="56">
        <f t="shared" si="2"/>
        <v>1216500</v>
      </c>
      <c r="N26" s="52"/>
      <c r="O26" s="23"/>
    </row>
    <row r="27" spans="1:16" ht="23.25" customHeight="1" x14ac:dyDescent="0.2">
      <c r="A27" s="57" t="s">
        <v>28</v>
      </c>
      <c r="B27" s="186" t="s">
        <v>45</v>
      </c>
      <c r="C27" s="187"/>
      <c r="D27" s="187"/>
      <c r="E27" s="187"/>
      <c r="F27" s="187"/>
      <c r="G27" s="187"/>
      <c r="H27" s="187"/>
      <c r="I27" s="187"/>
      <c r="J27" s="187"/>
      <c r="K27" s="187"/>
      <c r="L27" s="187"/>
      <c r="M27" s="188"/>
      <c r="N27" s="60"/>
    </row>
    <row r="28" spans="1:16" ht="70.5" customHeight="1" x14ac:dyDescent="0.2">
      <c r="A28" s="195" t="s">
        <v>38</v>
      </c>
      <c r="B28" s="189" t="s">
        <v>171</v>
      </c>
      <c r="C28" s="207" t="s">
        <v>67</v>
      </c>
      <c r="D28" s="119" t="s">
        <v>89</v>
      </c>
      <c r="E28" s="119" t="s">
        <v>90</v>
      </c>
      <c r="F28" s="123" t="s">
        <v>92</v>
      </c>
      <c r="G28" s="124">
        <v>3</v>
      </c>
      <c r="H28" s="43" t="s">
        <v>127</v>
      </c>
      <c r="I28" s="119" t="s">
        <v>97</v>
      </c>
      <c r="J28" s="11">
        <v>0</v>
      </c>
      <c r="K28" s="11">
        <v>0</v>
      </c>
      <c r="L28" s="11">
        <v>150000</v>
      </c>
      <c r="M28" s="11">
        <f t="shared" ref="M28:M37" si="3">SUM(J28:L28)</f>
        <v>150000</v>
      </c>
      <c r="N28" s="192" t="s">
        <v>128</v>
      </c>
      <c r="O28" s="24" t="s">
        <v>125</v>
      </c>
    </row>
    <row r="29" spans="1:16" ht="42" customHeight="1" x14ac:dyDescent="0.2">
      <c r="A29" s="202"/>
      <c r="B29" s="190"/>
      <c r="C29" s="208"/>
      <c r="D29" s="119" t="s">
        <v>89</v>
      </c>
      <c r="E29" s="119" t="s">
        <v>33</v>
      </c>
      <c r="F29" s="123" t="s">
        <v>92</v>
      </c>
      <c r="G29" s="124">
        <v>3</v>
      </c>
      <c r="H29" s="43" t="s">
        <v>127</v>
      </c>
      <c r="I29" s="119" t="s">
        <v>97</v>
      </c>
      <c r="J29" s="11">
        <f>90000+60000</f>
        <v>150000</v>
      </c>
      <c r="K29" s="11">
        <v>40000</v>
      </c>
      <c r="L29" s="11">
        <v>40000</v>
      </c>
      <c r="M29" s="11">
        <f t="shared" si="3"/>
        <v>230000</v>
      </c>
      <c r="N29" s="193"/>
      <c r="O29" s="24" t="s">
        <v>122</v>
      </c>
    </row>
    <row r="30" spans="1:16" ht="96" customHeight="1" x14ac:dyDescent="0.2">
      <c r="A30" s="2" t="s">
        <v>46</v>
      </c>
      <c r="B30" s="4" t="s">
        <v>73</v>
      </c>
      <c r="C30" s="3" t="s">
        <v>67</v>
      </c>
      <c r="D30" s="2"/>
      <c r="E30" s="2"/>
      <c r="F30" s="30"/>
      <c r="G30" s="28"/>
      <c r="H30" s="31"/>
      <c r="I30" s="2"/>
      <c r="J30" s="11"/>
      <c r="K30" s="11"/>
      <c r="L30" s="11"/>
      <c r="M30" s="11">
        <f t="shared" si="3"/>
        <v>0</v>
      </c>
      <c r="N30" s="38" t="s">
        <v>107</v>
      </c>
      <c r="O30" s="24">
        <f>J30*0.2</f>
        <v>0</v>
      </c>
      <c r="P30" s="24">
        <f>K30*0.2</f>
        <v>0</v>
      </c>
    </row>
    <row r="31" spans="1:16" ht="72" customHeight="1" x14ac:dyDescent="0.2">
      <c r="A31" s="2" t="s">
        <v>47</v>
      </c>
      <c r="B31" s="4" t="s">
        <v>74</v>
      </c>
      <c r="C31" s="3" t="s">
        <v>67</v>
      </c>
      <c r="D31" s="2"/>
      <c r="E31" s="2"/>
      <c r="F31" s="30"/>
      <c r="G31" s="28"/>
      <c r="H31" s="43"/>
      <c r="I31" s="2"/>
      <c r="J31" s="11"/>
      <c r="K31" s="11"/>
      <c r="L31" s="11"/>
      <c r="M31" s="11">
        <f t="shared" si="3"/>
        <v>0</v>
      </c>
      <c r="N31" s="35"/>
      <c r="O31" s="24">
        <f>J31*0.2</f>
        <v>0</v>
      </c>
      <c r="P31" s="24">
        <f>K31*0.2</f>
        <v>0</v>
      </c>
    </row>
    <row r="32" spans="1:16" ht="151.5" customHeight="1" x14ac:dyDescent="0.2">
      <c r="A32" s="195" t="s">
        <v>48</v>
      </c>
      <c r="B32" s="198" t="s">
        <v>172</v>
      </c>
      <c r="C32" s="3" t="s">
        <v>67</v>
      </c>
      <c r="D32" s="119" t="s">
        <v>89</v>
      </c>
      <c r="E32" s="119" t="s">
        <v>33</v>
      </c>
      <c r="F32" s="123" t="s">
        <v>92</v>
      </c>
      <c r="G32" s="124">
        <v>3</v>
      </c>
      <c r="H32" s="43" t="s">
        <v>119</v>
      </c>
      <c r="I32" s="119" t="s">
        <v>34</v>
      </c>
      <c r="J32" s="11">
        <v>200000</v>
      </c>
      <c r="K32" s="11">
        <v>900000</v>
      </c>
      <c r="L32" s="11">
        <v>0</v>
      </c>
      <c r="M32" s="11">
        <f t="shared" si="3"/>
        <v>1100000</v>
      </c>
      <c r="N32" s="35" t="s">
        <v>175</v>
      </c>
      <c r="O32" s="24" t="s">
        <v>117</v>
      </c>
    </row>
    <row r="33" spans="1:15" ht="66.75" customHeight="1" x14ac:dyDescent="0.2">
      <c r="A33" s="196"/>
      <c r="B33" s="199"/>
      <c r="C33" s="3" t="s">
        <v>67</v>
      </c>
      <c r="D33" s="119" t="s">
        <v>89</v>
      </c>
      <c r="E33" s="119" t="s">
        <v>33</v>
      </c>
      <c r="F33" s="123" t="s">
        <v>92</v>
      </c>
      <c r="G33" s="124">
        <v>3</v>
      </c>
      <c r="H33" s="43" t="s">
        <v>119</v>
      </c>
      <c r="I33" s="119" t="s">
        <v>97</v>
      </c>
      <c r="J33" s="11">
        <f>700000+300000</f>
        <v>1000000</v>
      </c>
      <c r="K33" s="11">
        <v>200000</v>
      </c>
      <c r="L33" s="11">
        <v>1000000</v>
      </c>
      <c r="M33" s="11">
        <f t="shared" si="3"/>
        <v>2200000</v>
      </c>
      <c r="N33" s="98" t="s">
        <v>131</v>
      </c>
      <c r="O33" s="24" t="s">
        <v>118</v>
      </c>
    </row>
    <row r="34" spans="1:15" ht="78.75" customHeight="1" x14ac:dyDescent="0.2">
      <c r="A34" s="2" t="s">
        <v>76</v>
      </c>
      <c r="B34" s="113" t="s">
        <v>171</v>
      </c>
      <c r="C34" s="3" t="s">
        <v>67</v>
      </c>
      <c r="D34" s="119" t="s">
        <v>89</v>
      </c>
      <c r="E34" s="119" t="s">
        <v>33</v>
      </c>
      <c r="F34" s="123" t="s">
        <v>92</v>
      </c>
      <c r="G34" s="124">
        <v>3</v>
      </c>
      <c r="H34" s="43" t="s">
        <v>127</v>
      </c>
      <c r="I34" s="119" t="s">
        <v>34</v>
      </c>
      <c r="J34" s="11">
        <v>150000</v>
      </c>
      <c r="K34" s="11">
        <v>0</v>
      </c>
      <c r="L34" s="11">
        <v>0</v>
      </c>
      <c r="M34" s="11">
        <f t="shared" si="3"/>
        <v>150000</v>
      </c>
      <c r="N34" s="38" t="s">
        <v>133</v>
      </c>
      <c r="O34" s="24" t="s">
        <v>117</v>
      </c>
    </row>
    <row r="35" spans="1:15" ht="81.75" customHeight="1" x14ac:dyDescent="0.2">
      <c r="A35" s="2" t="s">
        <v>49</v>
      </c>
      <c r="B35" s="113" t="s">
        <v>146</v>
      </c>
      <c r="C35" s="3" t="s">
        <v>67</v>
      </c>
      <c r="D35" s="119" t="s">
        <v>89</v>
      </c>
      <c r="E35" s="119" t="s">
        <v>33</v>
      </c>
      <c r="F35" s="123" t="s">
        <v>92</v>
      </c>
      <c r="G35" s="124">
        <v>3</v>
      </c>
      <c r="H35" s="43" t="s">
        <v>120</v>
      </c>
      <c r="I35" s="119" t="s">
        <v>97</v>
      </c>
      <c r="J35" s="11">
        <v>90000</v>
      </c>
      <c r="K35" s="11">
        <v>70000</v>
      </c>
      <c r="L35" s="11">
        <v>100000</v>
      </c>
      <c r="M35" s="11">
        <f t="shared" si="3"/>
        <v>260000</v>
      </c>
      <c r="N35" s="35" t="s">
        <v>132</v>
      </c>
      <c r="O35" s="24" t="s">
        <v>0</v>
      </c>
    </row>
    <row r="36" spans="1:15" ht="93.75" customHeight="1" x14ac:dyDescent="0.2">
      <c r="A36" s="2" t="s">
        <v>83</v>
      </c>
      <c r="B36" s="4" t="s">
        <v>77</v>
      </c>
      <c r="C36" s="3" t="s">
        <v>67</v>
      </c>
      <c r="D36" s="2"/>
      <c r="E36" s="2"/>
      <c r="F36" s="30"/>
      <c r="G36" s="28"/>
      <c r="H36" s="31"/>
      <c r="I36" s="2"/>
      <c r="J36" s="11"/>
      <c r="K36" s="11"/>
      <c r="L36" s="11"/>
      <c r="M36" s="11">
        <f t="shared" si="3"/>
        <v>0</v>
      </c>
      <c r="N36" s="35" t="s">
        <v>108</v>
      </c>
    </row>
    <row r="37" spans="1:15" ht="133.5" customHeight="1" x14ac:dyDescent="0.2">
      <c r="A37" s="2" t="s">
        <v>84</v>
      </c>
      <c r="B37" s="44" t="s">
        <v>75</v>
      </c>
      <c r="C37" s="3"/>
      <c r="D37" s="2"/>
      <c r="E37" s="2"/>
      <c r="F37" s="30"/>
      <c r="G37" s="28"/>
      <c r="H37" s="31"/>
      <c r="I37" s="2"/>
      <c r="J37" s="11"/>
      <c r="K37" s="11"/>
      <c r="L37" s="11"/>
      <c r="M37" s="11">
        <f t="shared" si="3"/>
        <v>0</v>
      </c>
      <c r="N37" s="35" t="s">
        <v>112</v>
      </c>
    </row>
    <row r="38" spans="1:15" ht="28.5" customHeight="1" x14ac:dyDescent="0.2">
      <c r="A38" s="50"/>
      <c r="B38" s="51" t="s">
        <v>29</v>
      </c>
      <c r="C38" s="52"/>
      <c r="D38" s="51"/>
      <c r="E38" s="51"/>
      <c r="F38" s="53"/>
      <c r="G38" s="54"/>
      <c r="H38" s="55"/>
      <c r="I38" s="51"/>
      <c r="J38" s="56">
        <f>SUM(J28:J37)</f>
        <v>1590000</v>
      </c>
      <c r="K38" s="56">
        <f>SUM(K28:K37)</f>
        <v>1210000</v>
      </c>
      <c r="L38" s="56">
        <f>SUM(L28:L37)</f>
        <v>1290000</v>
      </c>
      <c r="M38" s="56">
        <f>SUM(M28:M37)</f>
        <v>4090000</v>
      </c>
      <c r="N38" s="52"/>
      <c r="O38" s="23"/>
    </row>
    <row r="39" spans="1:15" ht="24" customHeight="1" x14ac:dyDescent="0.2">
      <c r="A39" s="61" t="s">
        <v>80</v>
      </c>
      <c r="B39" s="186" t="s">
        <v>78</v>
      </c>
      <c r="C39" s="187"/>
      <c r="D39" s="187"/>
      <c r="E39" s="187"/>
      <c r="F39" s="187"/>
      <c r="G39" s="187"/>
      <c r="H39" s="187"/>
      <c r="I39" s="187"/>
      <c r="J39" s="187"/>
      <c r="K39" s="187"/>
      <c r="L39" s="187"/>
      <c r="M39" s="188"/>
      <c r="N39" s="62"/>
    </row>
    <row r="40" spans="1:15" ht="15.75" customHeight="1" x14ac:dyDescent="0.25">
      <c r="A40" s="128" t="s">
        <v>50</v>
      </c>
      <c r="B40" s="189" t="s">
        <v>79</v>
      </c>
      <c r="C40" s="5" t="s">
        <v>67</v>
      </c>
      <c r="D40" s="2" t="s">
        <v>89</v>
      </c>
      <c r="E40" s="2" t="s">
        <v>32</v>
      </c>
      <c r="F40" s="30" t="s">
        <v>92</v>
      </c>
      <c r="G40" s="28">
        <v>3</v>
      </c>
      <c r="H40" s="31" t="s">
        <v>95</v>
      </c>
      <c r="I40" s="2" t="s">
        <v>52</v>
      </c>
      <c r="J40" s="85">
        <f>625566.5+188921.08+272274.96</f>
        <v>1086762.54</v>
      </c>
      <c r="K40" s="85">
        <f>640571.9+193452.71+0.01</f>
        <v>834024.62</v>
      </c>
      <c r="L40" s="85">
        <f>K40</f>
        <v>834024.62</v>
      </c>
      <c r="M40" s="85">
        <f t="shared" ref="M40:M45" si="4">SUM(J40:L40)</f>
        <v>2754811.7800000003</v>
      </c>
      <c r="N40" s="192"/>
      <c r="O40" s="37"/>
    </row>
    <row r="41" spans="1:15" x14ac:dyDescent="0.25">
      <c r="A41" s="129"/>
      <c r="B41" s="190"/>
      <c r="C41" s="5" t="s">
        <v>67</v>
      </c>
      <c r="D41" s="75" t="s">
        <v>89</v>
      </c>
      <c r="E41" s="76" t="s">
        <v>32</v>
      </c>
      <c r="F41" s="77" t="s">
        <v>92</v>
      </c>
      <c r="G41" s="79">
        <v>3</v>
      </c>
      <c r="H41" s="76" t="s">
        <v>95</v>
      </c>
      <c r="I41" s="2" t="s">
        <v>155</v>
      </c>
      <c r="J41" s="85">
        <f>7200-3200</f>
        <v>4000</v>
      </c>
      <c r="K41" s="85">
        <v>7200</v>
      </c>
      <c r="L41" s="85">
        <v>7200</v>
      </c>
      <c r="M41" s="85">
        <f t="shared" si="4"/>
        <v>18400</v>
      </c>
      <c r="N41" s="193"/>
      <c r="O41" s="37"/>
    </row>
    <row r="42" spans="1:15" x14ac:dyDescent="0.25">
      <c r="A42" s="129"/>
      <c r="B42" s="190"/>
      <c r="C42" s="5" t="s">
        <v>67</v>
      </c>
      <c r="D42" s="75" t="s">
        <v>89</v>
      </c>
      <c r="E42" s="76" t="s">
        <v>32</v>
      </c>
      <c r="F42" s="77" t="s">
        <v>92</v>
      </c>
      <c r="G42" s="79">
        <v>3</v>
      </c>
      <c r="H42" s="76" t="s">
        <v>95</v>
      </c>
      <c r="I42" s="76" t="s">
        <v>34</v>
      </c>
      <c r="J42" s="85">
        <f>290346.4+3200</f>
        <v>293546.40000000002</v>
      </c>
      <c r="K42" s="85">
        <v>72800</v>
      </c>
      <c r="L42" s="85">
        <v>72800</v>
      </c>
      <c r="M42" s="85">
        <f t="shared" si="4"/>
        <v>439146.4</v>
      </c>
      <c r="N42" s="194"/>
      <c r="O42" s="37"/>
    </row>
    <row r="43" spans="1:15" outlineLevel="1" x14ac:dyDescent="0.25">
      <c r="A43" s="129"/>
      <c r="B43" s="190"/>
      <c r="C43" s="126" t="s">
        <v>67</v>
      </c>
      <c r="D43" s="75" t="s">
        <v>89</v>
      </c>
      <c r="E43" s="76" t="s">
        <v>32</v>
      </c>
      <c r="F43" s="77" t="s">
        <v>92</v>
      </c>
      <c r="G43" s="79">
        <v>3</v>
      </c>
      <c r="H43" s="76" t="s">
        <v>95</v>
      </c>
      <c r="I43" s="76" t="s">
        <v>157</v>
      </c>
      <c r="J43" s="85">
        <v>4500</v>
      </c>
      <c r="K43" s="85">
        <v>2500</v>
      </c>
      <c r="L43" s="85">
        <v>2500</v>
      </c>
      <c r="M43" s="85">
        <f t="shared" si="4"/>
        <v>9500</v>
      </c>
      <c r="N43" s="127"/>
      <c r="O43" s="37"/>
    </row>
    <row r="44" spans="1:15" outlineLevel="1" x14ac:dyDescent="0.25">
      <c r="A44" s="130"/>
      <c r="B44" s="191"/>
      <c r="C44" s="126" t="s">
        <v>67</v>
      </c>
      <c r="D44" s="75" t="s">
        <v>89</v>
      </c>
      <c r="E44" s="76" t="s">
        <v>32</v>
      </c>
      <c r="F44" s="77" t="s">
        <v>92</v>
      </c>
      <c r="G44" s="79">
        <v>3</v>
      </c>
      <c r="H44" s="76" t="s">
        <v>95</v>
      </c>
      <c r="I44" s="125"/>
      <c r="J44" s="85"/>
      <c r="K44" s="85"/>
      <c r="L44" s="85"/>
      <c r="M44" s="85">
        <f t="shared" si="4"/>
        <v>0</v>
      </c>
      <c r="N44" s="127"/>
      <c r="O44" s="37"/>
    </row>
    <row r="45" spans="1:15" ht="31.5" customHeight="1" x14ac:dyDescent="0.2">
      <c r="A45" s="50"/>
      <c r="B45" s="51" t="s">
        <v>51</v>
      </c>
      <c r="C45" s="52"/>
      <c r="D45" s="51"/>
      <c r="E45" s="51"/>
      <c r="F45" s="53"/>
      <c r="G45" s="54"/>
      <c r="H45" s="55"/>
      <c r="I45" s="51"/>
      <c r="J45" s="86">
        <f>SUM(J40:J44)</f>
        <v>1388808.94</v>
      </c>
      <c r="K45" s="86">
        <f t="shared" ref="K45:L45" si="5">SUM(K40:K44)</f>
        <v>916524.62</v>
      </c>
      <c r="L45" s="86">
        <f t="shared" si="5"/>
        <v>916524.62</v>
      </c>
      <c r="M45" s="86">
        <f t="shared" si="4"/>
        <v>3221858.18</v>
      </c>
      <c r="N45" s="52"/>
      <c r="O45" s="23"/>
    </row>
    <row r="46" spans="1:15" ht="33" customHeight="1" x14ac:dyDescent="0.2">
      <c r="A46" s="45"/>
      <c r="B46" s="46" t="s">
        <v>30</v>
      </c>
      <c r="C46" s="46"/>
      <c r="D46" s="46"/>
      <c r="E46" s="46"/>
      <c r="F46" s="47"/>
      <c r="G46" s="48"/>
      <c r="H46" s="49"/>
      <c r="I46" s="46"/>
      <c r="J46" s="87">
        <f>J15+J18+J26+J38+J45</f>
        <v>12060587.59</v>
      </c>
      <c r="K46" s="87">
        <f>K15+K18+K26+K38+K45</f>
        <v>11359912.75</v>
      </c>
      <c r="L46" s="87">
        <f>L15+L18+L26+L38+L45</f>
        <v>11359612.75</v>
      </c>
      <c r="M46" s="87">
        <f>M15+M18+M26+M38+M45</f>
        <v>34780113.090000011</v>
      </c>
      <c r="N46" s="46"/>
      <c r="O46" s="23"/>
    </row>
    <row r="47" spans="1:15" x14ac:dyDescent="0.2">
      <c r="A47" s="2"/>
      <c r="B47" s="4" t="s">
        <v>31</v>
      </c>
      <c r="C47" s="4"/>
      <c r="D47" s="4"/>
      <c r="E47" s="4"/>
      <c r="F47" s="30"/>
      <c r="G47" s="28"/>
      <c r="H47" s="29"/>
      <c r="I47" s="4"/>
      <c r="J47" s="85"/>
      <c r="K47" s="85"/>
      <c r="L47" s="85"/>
      <c r="M47" s="85"/>
      <c r="N47" s="4"/>
    </row>
    <row r="48" spans="1:15" ht="30" customHeight="1" x14ac:dyDescent="0.2">
      <c r="A48" s="2"/>
      <c r="B48" s="4" t="s">
        <v>67</v>
      </c>
      <c r="C48" s="4"/>
      <c r="D48" s="4"/>
      <c r="E48" s="4"/>
      <c r="F48" s="30"/>
      <c r="G48" s="28"/>
      <c r="H48" s="29"/>
      <c r="I48" s="4"/>
      <c r="J48" s="85">
        <f>J46-J49</f>
        <v>11905087.59</v>
      </c>
      <c r="K48" s="85">
        <f>K46</f>
        <v>11359912.75</v>
      </c>
      <c r="L48" s="85">
        <f>L46</f>
        <v>11359612.75</v>
      </c>
      <c r="M48" s="85">
        <f>J48+K48+L48</f>
        <v>34624613.090000004</v>
      </c>
      <c r="N48" s="4"/>
      <c r="O48" s="23"/>
    </row>
    <row r="49" spans="1:15" ht="47.25" x14ac:dyDescent="0.2">
      <c r="A49" s="2"/>
      <c r="B49" s="63" t="s">
        <v>174</v>
      </c>
      <c r="C49" s="4"/>
      <c r="D49" s="4"/>
      <c r="E49" s="4"/>
      <c r="F49" s="30"/>
      <c r="G49" s="28"/>
      <c r="H49" s="29"/>
      <c r="I49" s="4"/>
      <c r="J49" s="85">
        <v>155500</v>
      </c>
      <c r="K49" s="85"/>
      <c r="L49" s="85"/>
      <c r="M49" s="85">
        <f>SUM(J49:L49)</f>
        <v>155500</v>
      </c>
      <c r="N49" s="4"/>
      <c r="O49" s="23"/>
    </row>
    <row r="50" spans="1:15" s="26" customFormat="1" ht="35.25" customHeight="1" x14ac:dyDescent="0.2">
      <c r="A50" s="40"/>
    </row>
    <row r="51" spans="1:15" s="26" customFormat="1" ht="35.25" customHeight="1" x14ac:dyDescent="0.2">
      <c r="A51" s="257"/>
      <c r="B51" s="257"/>
      <c r="C51" s="257"/>
      <c r="D51" s="257"/>
      <c r="E51" s="257"/>
      <c r="F51" s="257"/>
      <c r="G51" s="257"/>
      <c r="H51" s="257"/>
      <c r="I51" s="257"/>
      <c r="J51" s="25"/>
      <c r="K51" s="25"/>
      <c r="L51" s="25"/>
      <c r="M51" s="25"/>
    </row>
    <row r="52" spans="1:15" s="26" customFormat="1" ht="35.25" customHeight="1" x14ac:dyDescent="0.2">
      <c r="A52" s="40"/>
    </row>
    <row r="53" spans="1:15" s="26" customFormat="1" ht="35.25" customHeight="1" x14ac:dyDescent="0.2">
      <c r="A53" s="40"/>
      <c r="J53" s="25"/>
    </row>
    <row r="54" spans="1:15" x14ac:dyDescent="0.2">
      <c r="J54" s="23"/>
      <c r="O54" s="23"/>
    </row>
  </sheetData>
  <mergeCells count="33">
    <mergeCell ref="E1:G1"/>
    <mergeCell ref="L1:N1"/>
    <mergeCell ref="A2:N2"/>
    <mergeCell ref="A4:A5"/>
    <mergeCell ref="B4:B5"/>
    <mergeCell ref="C4:C5"/>
    <mergeCell ref="D4:I4"/>
    <mergeCell ref="J4:M4"/>
    <mergeCell ref="N4:N5"/>
    <mergeCell ref="F5:H5"/>
    <mergeCell ref="A51:I51"/>
    <mergeCell ref="B6:M6"/>
    <mergeCell ref="B7:M7"/>
    <mergeCell ref="B16:M16"/>
    <mergeCell ref="B28:B29"/>
    <mergeCell ref="B19:M19"/>
    <mergeCell ref="B27:M27"/>
    <mergeCell ref="B20:B21"/>
    <mergeCell ref="A32:A33"/>
    <mergeCell ref="B40:B44"/>
    <mergeCell ref="N40:N42"/>
    <mergeCell ref="N20:N21"/>
    <mergeCell ref="B32:B33"/>
    <mergeCell ref="B22:B23"/>
    <mergeCell ref="N22:N23"/>
    <mergeCell ref="N8:N10"/>
    <mergeCell ref="N28:N29"/>
    <mergeCell ref="B39:M39"/>
    <mergeCell ref="A28:A29"/>
    <mergeCell ref="C28:C29"/>
    <mergeCell ref="A8:A11"/>
    <mergeCell ref="A20:A21"/>
    <mergeCell ref="A22:A23"/>
  </mergeCells>
  <phoneticPr fontId="0" type="noConversion"/>
  <pageMargins left="0.74803149606299213" right="0.23622047244094491" top="0.43307086614173229" bottom="0.39370078740157483" header="0.39370078740157483" footer="0.31496062992125984"/>
  <pageSetup paperSize="9" scale="72" fitToWidth="4" fitToHeight="17" orientation="landscape" r:id="rId1"/>
  <headerFooter alignWithMargins="0"/>
  <rowBreaks count="3" manualBreakCount="3">
    <brk id="11" max="13" man="1"/>
    <brk id="23" max="13" man="1"/>
    <brk id="3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ПП1 (2)</vt:lpstr>
      <vt:lpstr>ГПприл.3-объемы</vt:lpstr>
      <vt:lpstr>ПП1</vt:lpstr>
      <vt:lpstr>ПП2</vt:lpstr>
      <vt:lpstr>ПП3</vt:lpstr>
      <vt:lpstr>'ГПприл.3-объемы'!Заголовки_для_печати</vt:lpstr>
      <vt:lpstr>ПП1!Заголовки_для_печати</vt:lpstr>
      <vt:lpstr>'ПП1 (2)'!Заголовки_для_печати</vt:lpstr>
      <vt:lpstr>'ГПприл.3-объемы'!Область_печати</vt:lpstr>
      <vt:lpstr>ПП1!Область_печати</vt:lpstr>
      <vt:lpstr>'ПП1 (2)'!Область_печати</vt:lpstr>
      <vt:lpstr>ПП2!Область_печати</vt:lpstr>
      <vt:lpstr>ПП3!Область_печати</vt:lpstr>
    </vt:vector>
  </TitlesOfParts>
  <Company>MK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Александровна Юрьева</dc:creator>
  <cp:lastModifiedBy>Алена</cp:lastModifiedBy>
  <cp:lastPrinted>2014-04-02T07:01:15Z</cp:lastPrinted>
  <dcterms:created xsi:type="dcterms:W3CDTF">2013-07-29T03:10:57Z</dcterms:created>
  <dcterms:modified xsi:type="dcterms:W3CDTF">2014-05-07T05:19:28Z</dcterms:modified>
</cp:coreProperties>
</file>